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600" yWindow="840" windowWidth="17940" windowHeight="9645" activeTab="1"/>
  </bookViews>
  <sheets>
    <sheet name="CONPES062016" sheetId="2" r:id="rId1"/>
    <sheet name="Formulario AP-4" sheetId="1" r:id="rId2"/>
  </sheets>
  <externalReferences>
    <externalReference r:id="rId3"/>
    <externalReference r:id="rId4"/>
  </externalReferences>
  <definedNames>
    <definedName name="\a">'[1]CUADRO No 4'!#REF!</definedName>
    <definedName name="\c">'[2]poblacion93-1998'!#REF!</definedName>
    <definedName name="\i">'[2]poblacion93-1998'!#REF!</definedName>
    <definedName name="\r">'[2]poblacion93-1998'!#REF!</definedName>
    <definedName name="___xlfn.BAHTTEXT" hidden="1">#NAME?</definedName>
    <definedName name="__xlfn.BAHTTEXT" hidden="1">#NAME?</definedName>
    <definedName name="_a">#N/A</definedName>
    <definedName name="_c">#N/A</definedName>
    <definedName name="_xlnm._FilterDatabase" localSheetId="0" hidden="1">CONPES062016!$A$8:$I$139</definedName>
    <definedName name="_xlnm._FilterDatabase" localSheetId="1" hidden="1">'Formulario AP-4'!$A$13:$AY$143</definedName>
    <definedName name="_i">#N/A</definedName>
    <definedName name="_r">#N/A</definedName>
    <definedName name="A_impresión_IM">'[2]poblacion93-1998'!#REF!</definedName>
    <definedName name="_xlnm.Print_Area" localSheetId="1">'Formulario AP-4'!$B$1:$AS$156</definedName>
    <definedName name="ARP" localSheetId="0">#REF!</definedName>
    <definedName name="ARP">#REF!</definedName>
    <definedName name="CENSO1985">'[2]poblacion93-1998'!#REF!</definedName>
    <definedName name="CESANTIAS" localSheetId="0">#REF!</definedName>
    <definedName name="CESANTIAS">#REF!</definedName>
    <definedName name="CODIGO_DIVIPOLA" localSheetId="0">#REF!</definedName>
    <definedName name="CODIGO_DIVIPOLA" localSheetId="1">#REF!</definedName>
    <definedName name="CODIGO_DIVIPOLA">#REF!</definedName>
    <definedName name="DboREGISTRO_LEY_617" localSheetId="0">#REF!</definedName>
    <definedName name="DboREGISTRO_LEY_617" localSheetId="1">#REF!</definedName>
    <definedName name="DboREGISTRO_LEY_617">#REF!</definedName>
    <definedName name="Departamento">CONPES062016!$C$112:$C$139</definedName>
    <definedName name="MACRO">'[2]poblacion93-1998'!#REF!</definedName>
    <definedName name="Municipios_Certificados">CONPES062016!$C$9:$C$108</definedName>
    <definedName name="PENSIONES" localSheetId="0">#REF!</definedName>
    <definedName name="PENSIONES">#REF!</definedName>
    <definedName name="SALUD" localSheetId="0">#REF!</definedName>
    <definedName name="SALU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_xlnm.Print_Titles" localSheetId="1">'Formulario AP-4'!$B:$D,'Formulario AP-4'!$1:$11</definedName>
    <definedName name="Títulos_a_imprimir_IM">'[2]poblacion93-1998'!#REF!</definedName>
    <definedName name="Z">'[1]CUADRO No 4'!#REF!</definedName>
  </definedNames>
  <calcPr calcId="152511"/>
</workbook>
</file>

<file path=xl/calcChain.xml><?xml version="1.0" encoding="utf-8"?>
<calcChain xmlns="http://schemas.openxmlformats.org/spreadsheetml/2006/main">
  <c r="P141" i="1" l="1"/>
  <c r="O141" i="1"/>
  <c r="P140" i="1"/>
  <c r="O140" i="1"/>
  <c r="P139" i="1"/>
  <c r="O139" i="1"/>
  <c r="P138" i="1"/>
  <c r="O138" i="1"/>
  <c r="P137" i="1"/>
  <c r="O137" i="1"/>
  <c r="P136" i="1"/>
  <c r="O136" i="1"/>
  <c r="P135" i="1"/>
  <c r="O135" i="1"/>
  <c r="P134" i="1"/>
  <c r="O134" i="1"/>
  <c r="P133" i="1"/>
  <c r="O133" i="1"/>
  <c r="P132" i="1"/>
  <c r="O132" i="1"/>
  <c r="P131" i="1"/>
  <c r="O131" i="1"/>
  <c r="P130" i="1"/>
  <c r="O130" i="1"/>
  <c r="P129" i="1"/>
  <c r="O129" i="1"/>
  <c r="P128" i="1"/>
  <c r="O128" i="1"/>
  <c r="P127" i="1"/>
  <c r="O127" i="1"/>
  <c r="P126" i="1"/>
  <c r="O126" i="1"/>
  <c r="P125" i="1"/>
  <c r="O125" i="1"/>
  <c r="P124" i="1"/>
  <c r="O124" i="1"/>
  <c r="P123" i="1"/>
  <c r="O123" i="1"/>
  <c r="P122" i="1"/>
  <c r="O122" i="1"/>
  <c r="P121" i="1"/>
  <c r="O121" i="1"/>
  <c r="P120" i="1"/>
  <c r="O120" i="1"/>
  <c r="P119" i="1"/>
  <c r="O119" i="1"/>
  <c r="P118" i="1"/>
  <c r="O118" i="1"/>
  <c r="P117" i="1"/>
  <c r="O117" i="1"/>
  <c r="P116" i="1"/>
  <c r="O116" i="1"/>
  <c r="P115" i="1"/>
  <c r="O115" i="1"/>
  <c r="P114" i="1"/>
  <c r="O114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P54" i="1"/>
  <c r="O55" i="1"/>
  <c r="P55" i="1"/>
  <c r="O56" i="1"/>
  <c r="P56" i="1"/>
  <c r="O57" i="1"/>
  <c r="P57" i="1"/>
  <c r="O58" i="1"/>
  <c r="P58" i="1"/>
  <c r="O59" i="1"/>
  <c r="P59" i="1"/>
  <c r="O60" i="1"/>
  <c r="P60" i="1"/>
  <c r="O61" i="1"/>
  <c r="P61" i="1"/>
  <c r="O62" i="1"/>
  <c r="P62" i="1"/>
  <c r="O63" i="1"/>
  <c r="P63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P83" i="1"/>
  <c r="O84" i="1"/>
  <c r="P84" i="1"/>
  <c r="O85" i="1"/>
  <c r="P85" i="1"/>
  <c r="O86" i="1"/>
  <c r="P86" i="1"/>
  <c r="O87" i="1"/>
  <c r="P87" i="1"/>
  <c r="O88" i="1"/>
  <c r="P88" i="1"/>
  <c r="O89" i="1"/>
  <c r="P89" i="1"/>
  <c r="O90" i="1"/>
  <c r="P90" i="1"/>
  <c r="O91" i="1"/>
  <c r="P91" i="1"/>
  <c r="O92" i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O100" i="1"/>
  <c r="P100" i="1"/>
  <c r="O101" i="1"/>
  <c r="P101" i="1"/>
  <c r="O102" i="1"/>
  <c r="P102" i="1"/>
  <c r="O103" i="1"/>
  <c r="P103" i="1"/>
  <c r="O104" i="1"/>
  <c r="P104" i="1"/>
  <c r="O105" i="1"/>
  <c r="P105" i="1"/>
  <c r="O106" i="1"/>
  <c r="P106" i="1"/>
  <c r="O107" i="1"/>
  <c r="P107" i="1"/>
  <c r="O108" i="1"/>
  <c r="P108" i="1"/>
  <c r="O109" i="1"/>
  <c r="P109" i="1"/>
  <c r="O110" i="1"/>
  <c r="P110" i="1"/>
  <c r="O111" i="1"/>
  <c r="P111" i="1"/>
  <c r="O112" i="1"/>
  <c r="P112" i="1"/>
  <c r="AV61" i="1" l="1"/>
  <c r="AT60" i="1"/>
  <c r="AV60" i="1" s="1"/>
  <c r="AX60" i="1" s="1"/>
  <c r="AH115" i="1" l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X142" i="1"/>
  <c r="Y142" i="1"/>
  <c r="Z142" i="1"/>
  <c r="Z143" i="1" s="1"/>
  <c r="AA142" i="1"/>
  <c r="AB142" i="1"/>
  <c r="AC142" i="1"/>
  <c r="AD142" i="1"/>
  <c r="AD143" i="1" s="1"/>
  <c r="AE142" i="1"/>
  <c r="AF142" i="1"/>
  <c r="AG142" i="1"/>
  <c r="X112" i="1"/>
  <c r="Y112" i="1"/>
  <c r="Z112" i="1"/>
  <c r="AA112" i="1"/>
  <c r="AB112" i="1"/>
  <c r="AC112" i="1"/>
  <c r="AD112" i="1"/>
  <c r="AE112" i="1"/>
  <c r="AF112" i="1"/>
  <c r="AG112" i="1"/>
  <c r="W112" i="1"/>
  <c r="AH114" i="1"/>
  <c r="U142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AT72" i="1"/>
  <c r="AF143" i="1" l="1"/>
  <c r="AB143" i="1"/>
  <c r="X143" i="1"/>
  <c r="AG143" i="1"/>
  <c r="AC143" i="1"/>
  <c r="Y143" i="1"/>
  <c r="AH112" i="1"/>
  <c r="AE143" i="1"/>
  <c r="AA143" i="1"/>
  <c r="V142" i="1"/>
  <c r="AT94" i="1"/>
  <c r="AT83" i="1"/>
  <c r="I79" i="2"/>
  <c r="I90" i="2"/>
  <c r="I68" i="2"/>
  <c r="J69" i="2"/>
  <c r="J90" i="2"/>
  <c r="J91" i="2" s="1"/>
  <c r="J80" i="2"/>
  <c r="AR115" i="1" l="1"/>
  <c r="AS115" i="1" l="1"/>
  <c r="AR78" i="1" l="1"/>
  <c r="AS78" i="1" l="1"/>
  <c r="AR134" i="1" l="1"/>
  <c r="AR60" i="1"/>
  <c r="AR59" i="1"/>
  <c r="AR58" i="1"/>
  <c r="AR57" i="1"/>
  <c r="AR56" i="1"/>
  <c r="AR55" i="1"/>
  <c r="AR47" i="1" l="1"/>
  <c r="AR13" i="1"/>
  <c r="V13" i="1"/>
  <c r="V112" i="1" s="1"/>
  <c r="P13" i="1"/>
  <c r="O13" i="1"/>
  <c r="AH13" i="1"/>
  <c r="AS13" i="1" l="1"/>
  <c r="AR54" i="1" l="1"/>
  <c r="AR53" i="1" l="1"/>
  <c r="AR18" i="1" l="1"/>
  <c r="AR37" i="1"/>
  <c r="AR42" i="1"/>
  <c r="AR23" i="1"/>
  <c r="AR36" i="1"/>
  <c r="AR41" i="1"/>
  <c r="AR28" i="1"/>
  <c r="AR21" i="1"/>
  <c r="AR24" i="1"/>
  <c r="AR27" i="1"/>
  <c r="AR30" i="1"/>
  <c r="AR26" i="1"/>
  <c r="AR34" i="1"/>
  <c r="AR44" i="1"/>
  <c r="AR19" i="1"/>
  <c r="AR22" i="1"/>
  <c r="AR33" i="1"/>
  <c r="AR38" i="1"/>
  <c r="AR43" i="1"/>
  <c r="AR51" i="1"/>
  <c r="AR31" i="1"/>
  <c r="AR49" i="1"/>
  <c r="AR45" i="1"/>
  <c r="AR20" i="1"/>
  <c r="AR29" i="1"/>
  <c r="AR35" i="1"/>
  <c r="AR40" i="1"/>
  <c r="AR48" i="1"/>
  <c r="AR39" i="1"/>
  <c r="AR46" i="1"/>
  <c r="AR52" i="1"/>
  <c r="AR25" i="1"/>
  <c r="AR32" i="1"/>
  <c r="AR50" i="1"/>
  <c r="AR17" i="1" l="1"/>
  <c r="AR16" i="1" l="1"/>
  <c r="AR15" i="1" l="1"/>
  <c r="AR14" i="1" l="1"/>
  <c r="AR128" i="1" l="1"/>
  <c r="AR94" i="1"/>
  <c r="AR110" i="1"/>
  <c r="AR119" i="1"/>
  <c r="AR127" i="1"/>
  <c r="AR136" i="1"/>
  <c r="AR62" i="1"/>
  <c r="AR70" i="1"/>
  <c r="AR85" i="1"/>
  <c r="AR93" i="1"/>
  <c r="AR100" i="1"/>
  <c r="AR108" i="1"/>
  <c r="AR118" i="1"/>
  <c r="AR126" i="1"/>
  <c r="AR135" i="1"/>
  <c r="AR61" i="1"/>
  <c r="AR69" i="1"/>
  <c r="AR77" i="1"/>
  <c r="AR84" i="1"/>
  <c r="AR92" i="1"/>
  <c r="AR99" i="1"/>
  <c r="AR107" i="1"/>
  <c r="AR117" i="1"/>
  <c r="AR125" i="1"/>
  <c r="AR133" i="1"/>
  <c r="AR72" i="1"/>
  <c r="AR87" i="1"/>
  <c r="AR102" i="1"/>
  <c r="AR63" i="1"/>
  <c r="AR71" i="1"/>
  <c r="AR101" i="1"/>
  <c r="AR68" i="1"/>
  <c r="AR76" i="1"/>
  <c r="AR83" i="1"/>
  <c r="AR116" i="1"/>
  <c r="AR67" i="1"/>
  <c r="AR75" i="1"/>
  <c r="AR82" i="1"/>
  <c r="AR97" i="1"/>
  <c r="AR131" i="1"/>
  <c r="AR140" i="1"/>
  <c r="AR66" i="1"/>
  <c r="AR74" i="1"/>
  <c r="AR81" i="1"/>
  <c r="AR89" i="1"/>
  <c r="AR96" i="1"/>
  <c r="AR104" i="1"/>
  <c r="AR114" i="1"/>
  <c r="AR122" i="1"/>
  <c r="AR130" i="1"/>
  <c r="AR139" i="1"/>
  <c r="AR64" i="1"/>
  <c r="AR120" i="1"/>
  <c r="AR137" i="1"/>
  <c r="AR79" i="1"/>
  <c r="AR86" i="1"/>
  <c r="AR109" i="1"/>
  <c r="AR91" i="1"/>
  <c r="AR98" i="1"/>
  <c r="AR106" i="1"/>
  <c r="AR124" i="1"/>
  <c r="AR132" i="1"/>
  <c r="AR141" i="1"/>
  <c r="AR90" i="1"/>
  <c r="AR105" i="1"/>
  <c r="AR123" i="1"/>
  <c r="AR65" i="1"/>
  <c r="AR73" i="1"/>
  <c r="AR80" i="1"/>
  <c r="AR88" i="1"/>
  <c r="AR95" i="1"/>
  <c r="AR103" i="1"/>
  <c r="AR111" i="1"/>
  <c r="AR121" i="1"/>
  <c r="AR129" i="1"/>
  <c r="AR138" i="1"/>
  <c r="AS43" i="1" l="1"/>
  <c r="AS103" i="1"/>
  <c r="AS140" i="1"/>
  <c r="AS108" i="1"/>
  <c r="AS107" i="1"/>
  <c r="AS77" i="1"/>
  <c r="AS123" i="1"/>
  <c r="AS126" i="1"/>
  <c r="AS98" i="1"/>
  <c r="AS127" i="1"/>
  <c r="AS106" i="1"/>
  <c r="AS58" i="1"/>
  <c r="AS133" i="1"/>
  <c r="AS118" i="1"/>
  <c r="AS79" i="1"/>
  <c r="AS90" i="1"/>
  <c r="AS97" i="1"/>
  <c r="AS25" i="1"/>
  <c r="AS141" i="1"/>
  <c r="AS129" i="1"/>
  <c r="AS102" i="1"/>
  <c r="AS67" i="1"/>
  <c r="AS50" i="1"/>
  <c r="AS28" i="1"/>
  <c r="AS26" i="1"/>
  <c r="AS35" i="1"/>
  <c r="AS119" i="1"/>
  <c r="AS138" i="1"/>
  <c r="AS121" i="1"/>
  <c r="AS130" i="1"/>
  <c r="AS135" i="1"/>
  <c r="AS122" i="1"/>
  <c r="AS136" i="1"/>
  <c r="AS16" i="1"/>
  <c r="AS101" i="1"/>
  <c r="AS31" i="1"/>
  <c r="AS134" i="1"/>
  <c r="AS116" i="1"/>
  <c r="AS87" i="1"/>
  <c r="AS94" i="1"/>
  <c r="AS41" i="1"/>
  <c r="AS27" i="1"/>
  <c r="AS51" i="1"/>
  <c r="AS23" i="1"/>
  <c r="AS18" i="1"/>
  <c r="AS125" i="1"/>
  <c r="AS117" i="1"/>
  <c r="AS53" i="1"/>
  <c r="AS48" i="1"/>
  <c r="AS24" i="1"/>
  <c r="AS128" i="1"/>
  <c r="AS45" i="1"/>
  <c r="AS63" i="1"/>
  <c r="AS42" i="1"/>
  <c r="AS75" i="1"/>
  <c r="AS104" i="1"/>
  <c r="AS91" i="1"/>
  <c r="AS132" i="1"/>
  <c r="AS110" i="1"/>
  <c r="AS124" i="1"/>
  <c r="AS114" i="1"/>
  <c r="AS60" i="1"/>
  <c r="AS99" i="1"/>
  <c r="AS37" i="1"/>
  <c r="AS36" i="1"/>
  <c r="AS139" i="1"/>
  <c r="AS76" i="1"/>
  <c r="AS93" i="1"/>
  <c r="AS62" i="1"/>
  <c r="AS34" i="1"/>
  <c r="AS49" i="1"/>
  <c r="AS19" i="1"/>
  <c r="AS69" i="1"/>
  <c r="AS59" i="1"/>
  <c r="AS92" i="1"/>
  <c r="AS61" i="1"/>
  <c r="AS74" i="1"/>
  <c r="AS88" i="1"/>
  <c r="AS105" i="1"/>
  <c r="AS30" i="1"/>
  <c r="AS82" i="1"/>
  <c r="AS111" i="1"/>
  <c r="AS137" i="1"/>
  <c r="AS131" i="1"/>
  <c r="AS120" i="1"/>
  <c r="AS15" i="1"/>
  <c r="AS95" i="1"/>
  <c r="AS83" i="1"/>
  <c r="AS17" i="1"/>
  <c r="AS52" i="1"/>
  <c r="AS84" i="1"/>
  <c r="AS109" i="1"/>
  <c r="AS64" i="1"/>
  <c r="AS20" i="1"/>
  <c r="AS89" i="1"/>
  <c r="AS86" i="1"/>
  <c r="AS65" i="1"/>
  <c r="AS66" i="1"/>
  <c r="AS44" i="1"/>
  <c r="AS96" i="1"/>
  <c r="AS47" i="1"/>
  <c r="AS85" i="1"/>
  <c r="AS54" i="1"/>
  <c r="AS56" i="1"/>
  <c r="AS40" i="1"/>
  <c r="AS81" i="1"/>
  <c r="AS80" i="1"/>
  <c r="AS32" i="1"/>
  <c r="AS71" i="1"/>
  <c r="AS55" i="1"/>
  <c r="AS46" i="1"/>
  <c r="AS57" i="1"/>
  <c r="AS14" i="1"/>
  <c r="AS29" i="1"/>
  <c r="AS39" i="1"/>
  <c r="AS68" i="1"/>
  <c r="AS100" i="1"/>
  <c r="AS70" i="1"/>
  <c r="AS38" i="1"/>
  <c r="AS73" i="1"/>
  <c r="AS21" i="1"/>
  <c r="AS22" i="1"/>
  <c r="AS33" i="1"/>
  <c r="AS72" i="1"/>
  <c r="H145" i="2" l="1"/>
  <c r="G145" i="2"/>
  <c r="F145" i="2"/>
  <c r="I110" i="2"/>
  <c r="A14" i="1" l="1"/>
  <c r="A15" i="1" s="1"/>
  <c r="A16" i="1" s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l="1"/>
  <c r="A80" i="1" l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Q142" i="1"/>
  <c r="A94" i="1" l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4" i="1" s="1"/>
  <c r="A115" i="1" l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9" i="1" s="1"/>
  <c r="A130" i="1" s="1"/>
  <c r="A131" i="1" s="1"/>
  <c r="A132" i="1" s="1"/>
  <c r="A133" i="1" s="1"/>
  <c r="A134" i="1" s="1"/>
  <c r="A138" i="1" s="1"/>
  <c r="A139" i="1" s="1"/>
  <c r="A140" i="1" s="1"/>
  <c r="A141" i="1" s="1"/>
  <c r="A135" i="1" s="1"/>
  <c r="A136" i="1" s="1"/>
  <c r="A137" i="1" s="1"/>
  <c r="A128" i="1" s="1"/>
  <c r="AP142" i="1" l="1"/>
  <c r="AK142" i="1"/>
  <c r="AO142" i="1"/>
  <c r="AJ142" i="1"/>
  <c r="AN142" i="1"/>
  <c r="AM142" i="1"/>
  <c r="AL142" i="1"/>
  <c r="AI142" i="1" l="1"/>
  <c r="K142" i="1" l="1"/>
  <c r="N142" i="1"/>
  <c r="I142" i="1"/>
  <c r="M142" i="1"/>
  <c r="H142" i="1"/>
  <c r="L142" i="1"/>
  <c r="G142" i="1"/>
  <c r="J142" i="1" l="1"/>
  <c r="E142" i="1"/>
  <c r="F142" i="1"/>
  <c r="S142" i="1" l="1"/>
  <c r="T142" i="1"/>
  <c r="R142" i="1"/>
  <c r="Q142" i="1"/>
  <c r="P142" i="1" l="1"/>
  <c r="P143" i="1" s="1"/>
  <c r="O142" i="1"/>
  <c r="AR142" i="1"/>
  <c r="AS142" i="1" l="1"/>
  <c r="W142" i="1" l="1"/>
  <c r="AH142" i="1" s="1"/>
  <c r="R112" i="1" l="1"/>
  <c r="R143" i="1" s="1"/>
  <c r="S112" i="1"/>
  <c r="S143" i="1" s="1"/>
  <c r="T112" i="1"/>
  <c r="T143" i="1" s="1"/>
  <c r="U112" i="1"/>
  <c r="U143" i="1" s="1"/>
  <c r="Q112" i="1" l="1"/>
  <c r="Q143" i="1" s="1"/>
  <c r="V143" i="1" l="1"/>
  <c r="G112" i="1" l="1"/>
  <c r="G143" i="1" s="1"/>
  <c r="H112" i="1"/>
  <c r="H143" i="1" s="1"/>
  <c r="I112" i="1"/>
  <c r="I143" i="1" s="1"/>
  <c r="J112" i="1"/>
  <c r="J143" i="1" s="1"/>
  <c r="K112" i="1"/>
  <c r="K143" i="1" s="1"/>
  <c r="L112" i="1"/>
  <c r="L143" i="1" s="1"/>
  <c r="M112" i="1"/>
  <c r="M143" i="1" s="1"/>
  <c r="N112" i="1"/>
  <c r="N143" i="1" s="1"/>
  <c r="F112" i="1" l="1"/>
  <c r="F143" i="1" s="1"/>
  <c r="E112" i="1"/>
  <c r="E143" i="1" s="1"/>
  <c r="O143" i="1" l="1"/>
  <c r="AJ112" i="1" l="1"/>
  <c r="AJ143" i="1" s="1"/>
  <c r="AK112" i="1"/>
  <c r="AK143" i="1" s="1"/>
  <c r="AL112" i="1"/>
  <c r="AL143" i="1" s="1"/>
  <c r="AN112" i="1"/>
  <c r="AN143" i="1" s="1"/>
  <c r="AP112" i="1"/>
  <c r="AP143" i="1" s="1"/>
  <c r="AO112" i="1"/>
  <c r="AO143" i="1" s="1"/>
  <c r="AQ112" i="1"/>
  <c r="AQ143" i="1" s="1"/>
  <c r="AM112" i="1"/>
  <c r="AM143" i="1" s="1"/>
  <c r="W143" i="1" l="1"/>
  <c r="AI112" i="1"/>
  <c r="AI143" i="1" s="1"/>
  <c r="AH143" i="1" l="1"/>
  <c r="AR112" i="1"/>
  <c r="AR143" i="1" s="1"/>
  <c r="AS112" i="1" l="1"/>
  <c r="AS143" i="1" l="1"/>
  <c r="I142" i="2" l="1"/>
  <c r="I145" i="2" s="1"/>
</calcChain>
</file>

<file path=xl/comments1.xml><?xml version="1.0" encoding="utf-8"?>
<comments xmlns="http://schemas.openxmlformats.org/spreadsheetml/2006/main">
  <authors>
    <author>JUAN CARLOS VARGAS VERGARA</author>
  </authors>
  <commentList>
    <comment ref="A52" authorId="0" shapeId="0">
      <text>
        <r>
          <rPr>
            <b/>
            <sz val="9"/>
            <color indexed="81"/>
            <rFont val="Tahoma"/>
            <family val="2"/>
          </rPr>
          <t xml:space="preserve">ojo corregir el vlr a la ESE en $27.103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<sst xmlns="http://schemas.openxmlformats.org/spreadsheetml/2006/main" count="1215" uniqueCount="681">
  <si>
    <t xml:space="preserve">REPUBLICA DE COLOMBIA </t>
  </si>
  <si>
    <t xml:space="preserve">SISTEMA GENERAL DE PARTICIPACIONES </t>
  </si>
  <si>
    <t xml:space="preserve">CERTIFICADO DE LA DISTRIBUCION DE PARTICIPACIONES </t>
  </si>
  <si>
    <t>CONSOLIDADO DEPARTAMENTO DE ANTIOQUIA</t>
  </si>
  <si>
    <t>FONDOS DE CESANTIAS</t>
  </si>
  <si>
    <t>FONDOS DE PENSIONES</t>
  </si>
  <si>
    <t>ENTIDADES PROMOTORAS DE SALUD</t>
  </si>
  <si>
    <t>ADMINISTRADORAS DE RIESGOS PROFESIONALES</t>
  </si>
  <si>
    <t>F.N.A</t>
  </si>
  <si>
    <t>COLFONDOS</t>
  </si>
  <si>
    <t>PORVENIR</t>
  </si>
  <si>
    <t>PROTECCION</t>
  </si>
  <si>
    <t>TOTAL CESANTIAS</t>
  </si>
  <si>
    <t>MUNICIPIO</t>
  </si>
  <si>
    <t>ESE</t>
  </si>
  <si>
    <t>NIT</t>
  </si>
  <si>
    <t>REGIMEN</t>
  </si>
  <si>
    <t>TOTAL PENSIONES</t>
  </si>
  <si>
    <t>NUEVA EPS</t>
  </si>
  <si>
    <t>CAFESALUD</t>
  </si>
  <si>
    <t>COLPATRIA</t>
  </si>
  <si>
    <t>COLSANITAS</t>
  </si>
  <si>
    <t>COOMEVA</t>
  </si>
  <si>
    <t>CRUZ BLANCA</t>
  </si>
  <si>
    <t>FOSYGA</t>
  </si>
  <si>
    <t>SALUD TOTAL</t>
  </si>
  <si>
    <t>SURA</t>
  </si>
  <si>
    <t>TOTAL APORTES SALUD</t>
  </si>
  <si>
    <t>POSITIVA</t>
  </si>
  <si>
    <t>COLMENA</t>
  </si>
  <si>
    <t>LIBERTY SEGUROS</t>
  </si>
  <si>
    <t>MAPFRE</t>
  </si>
  <si>
    <t>SEGUROS BOLIVAR</t>
  </si>
  <si>
    <t>SEGUROS LA EQUIDAD</t>
  </si>
  <si>
    <t>TOTAL APORTES RIESGOS PROF.</t>
  </si>
  <si>
    <t>TOTAL GENERAL</t>
  </si>
  <si>
    <t>RETROACTIVO</t>
  </si>
  <si>
    <t>ANUAL</t>
  </si>
  <si>
    <t>MUNICIPIOS CERTIFICADOS</t>
  </si>
  <si>
    <t>MEDELLIN</t>
  </si>
  <si>
    <t>METROSALUD</t>
  </si>
  <si>
    <t>800058016-1</t>
  </si>
  <si>
    <t>ABEJORRAL</t>
  </si>
  <si>
    <t>SAN JUAN DE DIOS</t>
  </si>
  <si>
    <t>890980643-9</t>
  </si>
  <si>
    <t>ALEJANDRIA</t>
  </si>
  <si>
    <t>PBRO LUIS FELIPE ARBELAEZ</t>
  </si>
  <si>
    <t>800029509-5</t>
  </si>
  <si>
    <t>AMAGA</t>
  </si>
  <si>
    <t>SAN FERNANDO</t>
  </si>
  <si>
    <t>890906346-1</t>
  </si>
  <si>
    <t>AMALFI</t>
  </si>
  <si>
    <t>EL CARMEN</t>
  </si>
  <si>
    <t>890982101-8</t>
  </si>
  <si>
    <t>ANDES</t>
  </si>
  <si>
    <t>SAN RAFAEL</t>
  </si>
  <si>
    <t>890980814-1</t>
  </si>
  <si>
    <t>LA MISERICORDIA</t>
  </si>
  <si>
    <t>890980959-0</t>
  </si>
  <si>
    <t>ANORI</t>
  </si>
  <si>
    <t>890982138-1</t>
  </si>
  <si>
    <t>SANTAFE DE ANTIOQUIA</t>
  </si>
  <si>
    <t>890982264-1</t>
  </si>
  <si>
    <t>ANZA</t>
  </si>
  <si>
    <t>SAN FRANCISCO DE ASIS</t>
  </si>
  <si>
    <t>890397282-3</t>
  </si>
  <si>
    <t>ARBOLETES</t>
  </si>
  <si>
    <t>PEDRO NEL CARDONA</t>
  </si>
  <si>
    <t>890982134-0</t>
  </si>
  <si>
    <t>ARGELIA</t>
  </si>
  <si>
    <t>890981851-9</t>
  </si>
  <si>
    <t>ARMENIA</t>
  </si>
  <si>
    <t>SAN MARTIN DE PORRES</t>
  </si>
  <si>
    <t>890982153-0</t>
  </si>
  <si>
    <t>BARBOSA</t>
  </si>
  <si>
    <t>SAN VICENTE DE PAUL</t>
  </si>
  <si>
    <t>890905193-7</t>
  </si>
  <si>
    <t>BELLO</t>
  </si>
  <si>
    <t>ESE BELLO SALUD</t>
  </si>
  <si>
    <t>800174995-1</t>
  </si>
  <si>
    <t>BELMIRA</t>
  </si>
  <si>
    <t>NUESTRA SEÑORA DEL ROSARIO</t>
  </si>
  <si>
    <t>890982065-0</t>
  </si>
  <si>
    <t>BETANIA</t>
  </si>
  <si>
    <t>SAN ANTONIO</t>
  </si>
  <si>
    <t>890981494-2</t>
  </si>
  <si>
    <t>BETULIA</t>
  </si>
  <si>
    <t>GERMAN VELEZ GUTIERREZ</t>
  </si>
  <si>
    <t>890982116-8</t>
  </si>
  <si>
    <t>BRICEÑO</t>
  </si>
  <si>
    <t>EL SAGRADO CORAZON</t>
  </si>
  <si>
    <t>800044320-3</t>
  </si>
  <si>
    <t>BURITICA</t>
  </si>
  <si>
    <t>890983843-9</t>
  </si>
  <si>
    <t>CAICEDO</t>
  </si>
  <si>
    <t>800037244-2</t>
  </si>
  <si>
    <t>CAMPAMENTO</t>
  </si>
  <si>
    <t>LA SAGRADA FAMILIA</t>
  </si>
  <si>
    <t>890985457-8</t>
  </si>
  <si>
    <t>CAÑASGORDAS</t>
  </si>
  <si>
    <t>SAN CARLOS</t>
  </si>
  <si>
    <t>890980784-9</t>
  </si>
  <si>
    <t>SAN PIO X</t>
  </si>
  <si>
    <t>890981266-1</t>
  </si>
  <si>
    <t>CARAMANTA</t>
  </si>
  <si>
    <t>890981163-1</t>
  </si>
  <si>
    <t>CAREPA</t>
  </si>
  <si>
    <t>FRANCISCO LUIS JIMENEZ MARTINEZ</t>
  </si>
  <si>
    <t>800227877-1</t>
  </si>
  <si>
    <t>EL CARMEN DE VIBORAL</t>
  </si>
  <si>
    <t>890907279-0</t>
  </si>
  <si>
    <t>890906344-7</t>
  </si>
  <si>
    <t>CAUCASIA</t>
  </si>
  <si>
    <t>CESAR URIBE PIEDRAHITA</t>
  </si>
  <si>
    <t>890980757-1</t>
  </si>
  <si>
    <t>CHIGORODO</t>
  </si>
  <si>
    <t>MARIA AUXILIADORA</t>
  </si>
  <si>
    <t>890980997-0</t>
  </si>
  <si>
    <t>CISNEROS</t>
  </si>
  <si>
    <t>890980444-1</t>
  </si>
  <si>
    <t>COCORNA</t>
  </si>
  <si>
    <t>890981108-4</t>
  </si>
  <si>
    <t>JOSE MARIA CORDOBA</t>
  </si>
  <si>
    <t>890980512-2</t>
  </si>
  <si>
    <t>CONCORDIA</t>
  </si>
  <si>
    <t>890907297-3</t>
  </si>
  <si>
    <t>COPACABANA</t>
  </si>
  <si>
    <t>SANTA MARGARITA</t>
  </si>
  <si>
    <t>890980949-7</t>
  </si>
  <si>
    <t>DABEIBA</t>
  </si>
  <si>
    <t>NSTRA SEÑORA DEL PERPETUO SOCORRO</t>
  </si>
  <si>
    <t>890984670-6</t>
  </si>
  <si>
    <t>FRANCISCO ELADIO BARRERA</t>
  </si>
  <si>
    <t>890905097-8</t>
  </si>
  <si>
    <t>EBEJICO</t>
  </si>
  <si>
    <t>890982370-1</t>
  </si>
  <si>
    <t>EL BAGRE</t>
  </si>
  <si>
    <t>NUESTRA SEÑORA DEL CARMEN</t>
  </si>
  <si>
    <t>800138311-1</t>
  </si>
  <si>
    <t>ENTRERRIOS</t>
  </si>
  <si>
    <t>PRESBITERO EMIGDIO PALACIO</t>
  </si>
  <si>
    <t>890984779-1</t>
  </si>
  <si>
    <t>FREDONIA</t>
  </si>
  <si>
    <t>SANTA LUCIA</t>
  </si>
  <si>
    <t>890980181-8</t>
  </si>
  <si>
    <t>FRONTINO</t>
  </si>
  <si>
    <t>MARIA ANTONIA TORO DE ELEJALDE</t>
  </si>
  <si>
    <t>890906991-2</t>
  </si>
  <si>
    <t>GIRALDO</t>
  </si>
  <si>
    <t>SAN ISIDRO</t>
  </si>
  <si>
    <t>800193392-1</t>
  </si>
  <si>
    <t>GIRARDOTA</t>
  </si>
  <si>
    <t>890980727-9</t>
  </si>
  <si>
    <t>GOMEZ PLATA</t>
  </si>
  <si>
    <t>SANTA ISABEL</t>
  </si>
  <si>
    <t>890902151-4</t>
  </si>
  <si>
    <t>GRANADA</t>
  </si>
  <si>
    <t>PBRO CLEMENTE GIRALDO</t>
  </si>
  <si>
    <t>890981182-1</t>
  </si>
  <si>
    <t>GUADALUPE</t>
  </si>
  <si>
    <t>NUESTRA SEÑORA DE GUADALUPE</t>
  </si>
  <si>
    <t>890981690-1</t>
  </si>
  <si>
    <t>GUARNE</t>
  </si>
  <si>
    <t>NUESTRA SEÑORA DE LA CANDELARIA</t>
  </si>
  <si>
    <t>890981719-4</t>
  </si>
  <si>
    <t>GUATAPE</t>
  </si>
  <si>
    <t>LA INMACULADA</t>
  </si>
  <si>
    <t>890981817-8</t>
  </si>
  <si>
    <t>HELICONIA</t>
  </si>
  <si>
    <t>890981074-2</t>
  </si>
  <si>
    <t>HISPANIA</t>
  </si>
  <si>
    <t>SAN JUAN DEL SUROESTE</t>
  </si>
  <si>
    <t>800068653-4</t>
  </si>
  <si>
    <t>ITAGUI</t>
  </si>
  <si>
    <t>811017810-6</t>
  </si>
  <si>
    <t>ITUANGO</t>
  </si>
  <si>
    <t>890980840-3</t>
  </si>
  <si>
    <t>JARDIN</t>
  </si>
  <si>
    <t>GABRIEL PELAEZ MONTOYA</t>
  </si>
  <si>
    <t>890980732-6</t>
  </si>
  <si>
    <t>LA CEJA</t>
  </si>
  <si>
    <t>HOSPITAL DE LA CEJA</t>
  </si>
  <si>
    <t>890980758-7</t>
  </si>
  <si>
    <t>LA ESTRELLA</t>
  </si>
  <si>
    <t>HOSPITAL LA ESTRELLA</t>
  </si>
  <si>
    <t>800138968-1</t>
  </si>
  <si>
    <t>LA UNION</t>
  </si>
  <si>
    <t>SAN ROQUE</t>
  </si>
  <si>
    <t>890980866-4</t>
  </si>
  <si>
    <t>LIBORINA</t>
  </si>
  <si>
    <t>SAN LORENZO</t>
  </si>
  <si>
    <t>890982139-7</t>
  </si>
  <si>
    <t>MACEO</t>
  </si>
  <si>
    <t>MARCO A. CARDONA</t>
  </si>
  <si>
    <t>890906966-8</t>
  </si>
  <si>
    <t>MARINILLA</t>
  </si>
  <si>
    <t>890980752-3</t>
  </si>
  <si>
    <t>MONTEBELLO</t>
  </si>
  <si>
    <t>890981096-4</t>
  </si>
  <si>
    <t>MUTATA</t>
  </si>
  <si>
    <t>LA ANUNCIACION</t>
  </si>
  <si>
    <t>890981268-4</t>
  </si>
  <si>
    <t>NARIÑO</t>
  </si>
  <si>
    <t>SAN JOAQUIN</t>
  </si>
  <si>
    <t>890981652-1</t>
  </si>
  <si>
    <t>NECOCLI</t>
  </si>
  <si>
    <t>SAN SEBASTIAN DE URABA</t>
  </si>
  <si>
    <t>890985603-7</t>
  </si>
  <si>
    <t>OLAYA</t>
  </si>
  <si>
    <t>SAN MIGUEL</t>
  </si>
  <si>
    <t>800202398-5</t>
  </si>
  <si>
    <t>EL PEÑOL</t>
  </si>
  <si>
    <t>890980486-9</t>
  </si>
  <si>
    <t>PEQUE</t>
  </si>
  <si>
    <t>SAN FRANCISCO</t>
  </si>
  <si>
    <t>890983675-8</t>
  </si>
  <si>
    <t>PUEBLORRICO</t>
  </si>
  <si>
    <t>890981532-4</t>
  </si>
  <si>
    <t>PUERTO NARE</t>
  </si>
  <si>
    <t>OCTAVIO OLIVARES</t>
  </si>
  <si>
    <t>890985810-5</t>
  </si>
  <si>
    <t>REMEDIOS</t>
  </si>
  <si>
    <t>890985092-3</t>
  </si>
  <si>
    <t>RIONEGRO</t>
  </si>
  <si>
    <t>GILBERTO MEJIA MEJIA</t>
  </si>
  <si>
    <t>800176899-1</t>
  </si>
  <si>
    <t>SABANALARGA</t>
  </si>
  <si>
    <t>SAN PEDRO</t>
  </si>
  <si>
    <t>890982140-5</t>
  </si>
  <si>
    <t>SABANETA</t>
  </si>
  <si>
    <t>VENANCIO DIAZ DIAZ</t>
  </si>
  <si>
    <t>800123106-2</t>
  </si>
  <si>
    <t>SALGAR</t>
  </si>
  <si>
    <t>SAN JOSE</t>
  </si>
  <si>
    <t>890981424-7</t>
  </si>
  <si>
    <t>SAN ANDRES DE CUERQUIA</t>
  </si>
  <si>
    <t>GUSTAVO GONZALEZ OCHOA</t>
  </si>
  <si>
    <t>890982113-6</t>
  </si>
  <si>
    <t>890981561-8</t>
  </si>
  <si>
    <t>800133887-9</t>
  </si>
  <si>
    <t>SAN JERONIMO</t>
  </si>
  <si>
    <t>SAN LUIS BELTRAN</t>
  </si>
  <si>
    <t>890981848-6</t>
  </si>
  <si>
    <t>SAN JOSE DE LA MONTAÑA</t>
  </si>
  <si>
    <t>LAUREANO PINO</t>
  </si>
  <si>
    <t>890984427-2</t>
  </si>
  <si>
    <t>SAN LUIS</t>
  </si>
  <si>
    <t>890982091-2</t>
  </si>
  <si>
    <t>SAN PEDRO DE LOS MILAGROS</t>
  </si>
  <si>
    <t>800014405-2</t>
  </si>
  <si>
    <t>SAN PEDRO DE URABA</t>
  </si>
  <si>
    <t>OSCAR EMIRO VERGARA CRUZ</t>
  </si>
  <si>
    <t>890985660-7</t>
  </si>
  <si>
    <t>PBRO ALONSO MARIA GIRALDO</t>
  </si>
  <si>
    <t>891982128-1</t>
  </si>
  <si>
    <t>MUNICIPAL SAN ROQUE</t>
  </si>
  <si>
    <t>890906211-6</t>
  </si>
  <si>
    <t>SANTA BARBARA</t>
  </si>
  <si>
    <t>SANTAMARIA</t>
  </si>
  <si>
    <t>890905198-3</t>
  </si>
  <si>
    <t>SANTO DOMINGO</t>
  </si>
  <si>
    <t>890906560-1</t>
  </si>
  <si>
    <t>EL SANTUARIO</t>
  </si>
  <si>
    <t>890980326-9</t>
  </si>
  <si>
    <t>SEGOVIA</t>
  </si>
  <si>
    <t>800080586-8</t>
  </si>
  <si>
    <t>SONSON</t>
  </si>
  <si>
    <t>890980003-5</t>
  </si>
  <si>
    <t>TAMESIS</t>
  </si>
  <si>
    <t>890980855-3</t>
  </si>
  <si>
    <t>TARSO</t>
  </si>
  <si>
    <t>SAN PABLO</t>
  </si>
  <si>
    <t>890982182-4</t>
  </si>
  <si>
    <t>TITIRIBI</t>
  </si>
  <si>
    <t>890980346-6</t>
  </si>
  <si>
    <t>TOLEDO</t>
  </si>
  <si>
    <t>800139704-7</t>
  </si>
  <si>
    <t>TURBO</t>
  </si>
  <si>
    <t>FRANCISCO VALDERRAMA</t>
  </si>
  <si>
    <t>890981137-8</t>
  </si>
  <si>
    <t>URAMITA</t>
  </si>
  <si>
    <t>800065395-5</t>
  </si>
  <si>
    <t>URRAO</t>
  </si>
  <si>
    <t>IVAN RESTREPO GOMEZ</t>
  </si>
  <si>
    <t>890980971-1</t>
  </si>
  <si>
    <t>VALDIVIA</t>
  </si>
  <si>
    <t>891982129-7</t>
  </si>
  <si>
    <t>VALPARAISO</t>
  </si>
  <si>
    <t>890980828-4</t>
  </si>
  <si>
    <t>VEGACHI</t>
  </si>
  <si>
    <t>SAN CAMILO DE LELIS</t>
  </si>
  <si>
    <t>800114286-1</t>
  </si>
  <si>
    <t>VENECIA</t>
  </si>
  <si>
    <t>890980367-0</t>
  </si>
  <si>
    <t>YALI</t>
  </si>
  <si>
    <t>890982162-7</t>
  </si>
  <si>
    <t>YARUMAL</t>
  </si>
  <si>
    <t>890981726-6</t>
  </si>
  <si>
    <t>YOLOMBO</t>
  </si>
  <si>
    <t>890981536-3</t>
  </si>
  <si>
    <t>YONDO</t>
  </si>
  <si>
    <t>HECTOR ABAD GOMEZ</t>
  </si>
  <si>
    <t>800014884-7</t>
  </si>
  <si>
    <t>SUBTOTAL MUNICIPIOS CERTIFICADOS</t>
  </si>
  <si>
    <t>DEPARTAMENTO</t>
  </si>
  <si>
    <t>NECHI</t>
  </si>
  <si>
    <t>800138011-7</t>
  </si>
  <si>
    <t>CACERES</t>
  </si>
  <si>
    <t>890982430-6</t>
  </si>
  <si>
    <t>JERICO</t>
  </si>
  <si>
    <t>890980765-9</t>
  </si>
  <si>
    <t>LA PINTADA</t>
  </si>
  <si>
    <t>811013792-3</t>
  </si>
  <si>
    <t>MURINDO</t>
  </si>
  <si>
    <t>800165050-9</t>
  </si>
  <si>
    <t>SAN JUAN DE URABA</t>
  </si>
  <si>
    <t>800143438-8</t>
  </si>
  <si>
    <t>SOPETRAN</t>
  </si>
  <si>
    <t>890982184-9</t>
  </si>
  <si>
    <t>TARAZA</t>
  </si>
  <si>
    <t>890984696-7</t>
  </si>
  <si>
    <t>VIGIA DEL FUERTE</t>
  </si>
  <si>
    <t>811020943-8</t>
  </si>
  <si>
    <t>890985703-5</t>
  </si>
  <si>
    <t>CALDAS</t>
  </si>
  <si>
    <t>890907215-1</t>
  </si>
  <si>
    <t>CIUDAD BOLIVAR</t>
  </si>
  <si>
    <t>890907241-1</t>
  </si>
  <si>
    <t>ENVIGADO</t>
  </si>
  <si>
    <t>890906347-9</t>
  </si>
  <si>
    <t>890980066-9</t>
  </si>
  <si>
    <t>890907254-7</t>
  </si>
  <si>
    <t>890905177-9</t>
  </si>
  <si>
    <t>890985405-5</t>
  </si>
  <si>
    <t>890904646-7</t>
  </si>
  <si>
    <t>890905166-8</t>
  </si>
  <si>
    <t>SUBTOTAL DEPARTAMENTO</t>
  </si>
  <si>
    <t>MUNICIPIOS DEPARTAMENTO DE ANTIOQUIA</t>
  </si>
  <si>
    <t>CODIGO</t>
  </si>
  <si>
    <t>Municipio</t>
  </si>
  <si>
    <t>COMPLEMENTO PRESTACION SERVICIOS</t>
  </si>
  <si>
    <t>COMPENSACION 2/</t>
  </si>
  <si>
    <t xml:space="preserve">SUBTOTAL </t>
  </si>
  <si>
    <t>APORTES PATRONALES ANUALIDAD</t>
  </si>
  <si>
    <t>3=1+2</t>
  </si>
  <si>
    <t>05001</t>
  </si>
  <si>
    <t>ANTIOQUIA</t>
  </si>
  <si>
    <t>ESE METROSALUD</t>
  </si>
  <si>
    <t>05002</t>
  </si>
  <si>
    <t>ESE SAN JUAN DE DIOS</t>
  </si>
  <si>
    <t>05021</t>
  </si>
  <si>
    <t>ESE FELIPE ARBELAEZ</t>
  </si>
  <si>
    <t>05030</t>
  </si>
  <si>
    <t>ESE SAN FERNANDO</t>
  </si>
  <si>
    <t>05031</t>
  </si>
  <si>
    <t>ESE EL CARMEN</t>
  </si>
  <si>
    <t>05034</t>
  </si>
  <si>
    <t>ESE SAN RAFAEL</t>
  </si>
  <si>
    <t>05036</t>
  </si>
  <si>
    <t>ANGELOPOLIS</t>
  </si>
  <si>
    <t>ESE LA MISERICORDIA</t>
  </si>
  <si>
    <t xml:space="preserve">ESE SAN RAFAEL </t>
  </si>
  <si>
    <t>05040</t>
  </si>
  <si>
    <t>05042</t>
  </si>
  <si>
    <t>05044</t>
  </si>
  <si>
    <t>ESE SAN FRANCISCO DE ASIS</t>
  </si>
  <si>
    <t>05051</t>
  </si>
  <si>
    <t>ESE PEDRO NEL CARDONA</t>
  </si>
  <si>
    <t>05055</t>
  </si>
  <si>
    <t>ESE SAN JULIAN</t>
  </si>
  <si>
    <t>05059</t>
  </si>
  <si>
    <t>ESE SAN MARTIN DE PORRES</t>
  </si>
  <si>
    <t>05079</t>
  </si>
  <si>
    <t>ESE SAN VICENTE DE PAUL</t>
  </si>
  <si>
    <t>05086</t>
  </si>
  <si>
    <t>ESE NSTRA SEÑORA DEL ROSARIO</t>
  </si>
  <si>
    <t>05088</t>
  </si>
  <si>
    <t>05091</t>
  </si>
  <si>
    <t>ESE SAN ANTONIO</t>
  </si>
  <si>
    <t>05093</t>
  </si>
  <si>
    <t>ESE GERMAN VELEZ GUTIERREZ</t>
  </si>
  <si>
    <t>05101</t>
  </si>
  <si>
    <t>ESE LA MERCED</t>
  </si>
  <si>
    <t>05107</t>
  </si>
  <si>
    <t>ESE  EL SAGRADO CORAZON</t>
  </si>
  <si>
    <t>05113</t>
  </si>
  <si>
    <t>05125</t>
  </si>
  <si>
    <t>ESE GUILLERMO GAVIRIA CORREA</t>
  </si>
  <si>
    <t>05129</t>
  </si>
  <si>
    <t>05134</t>
  </si>
  <si>
    <t>ESE LA SAGRADA FAMILIA</t>
  </si>
  <si>
    <t>05138</t>
  </si>
  <si>
    <t>ESE SAN CARLOS</t>
  </si>
  <si>
    <t>05142</t>
  </si>
  <si>
    <t>CARACOLI</t>
  </si>
  <si>
    <t>ESE SAN PIO X</t>
  </si>
  <si>
    <t>05145</t>
  </si>
  <si>
    <t>ESE SAN ANTIONIO</t>
  </si>
  <si>
    <t>05147</t>
  </si>
  <si>
    <t>ESE FRANCISCO LUIS JIMENEZ MARTINEZ</t>
  </si>
  <si>
    <t>05148</t>
  </si>
  <si>
    <t>05150</t>
  </si>
  <si>
    <t>CAROLINA</t>
  </si>
  <si>
    <t>05154</t>
  </si>
  <si>
    <t>ESE CESAR URIBE PIEDRAHITA</t>
  </si>
  <si>
    <t>05172</t>
  </si>
  <si>
    <t>ESE MARIA AUXILIADORA</t>
  </si>
  <si>
    <t>05190</t>
  </si>
  <si>
    <t>05197</t>
  </si>
  <si>
    <t>05206</t>
  </si>
  <si>
    <t>CONCEPCION</t>
  </si>
  <si>
    <t>ESE JOSE MARIA CORDOBA</t>
  </si>
  <si>
    <t>05209</t>
  </si>
  <si>
    <t>05212</t>
  </si>
  <si>
    <t>ESE SANTA MARGARITA</t>
  </si>
  <si>
    <t>05234</t>
  </si>
  <si>
    <t>ESE NSTRA SEÑORA DEL PERPETUO SOCORRO</t>
  </si>
  <si>
    <t>05237</t>
  </si>
  <si>
    <t>DON MATIAS</t>
  </si>
  <si>
    <t>ESE FRANCISCO ELADIO BARRERA</t>
  </si>
  <si>
    <t>05240</t>
  </si>
  <si>
    <t>05250</t>
  </si>
  <si>
    <t>05264</t>
  </si>
  <si>
    <t>ESE PRESBIPERO EMIGDIO PALACIO</t>
  </si>
  <si>
    <t>05266</t>
  </si>
  <si>
    <t>05282</t>
  </si>
  <si>
    <t>ESE SANTA LUCIA</t>
  </si>
  <si>
    <t>05284</t>
  </si>
  <si>
    <t>ESE MARIA ANTONIA TORO DE ELEJALDE</t>
  </si>
  <si>
    <t>05306</t>
  </si>
  <si>
    <t>ESE SAN ISIDRO</t>
  </si>
  <si>
    <t>05308</t>
  </si>
  <si>
    <t>05313</t>
  </si>
  <si>
    <t>ESE PBRO CLEMENTE GIRALDO</t>
  </si>
  <si>
    <t>05315</t>
  </si>
  <si>
    <t>ESE NUESTRA SEÑORA DE GUADALUPE</t>
  </si>
  <si>
    <t>05318</t>
  </si>
  <si>
    <t>ESE NSTRA SEÑORA DE LA CANDELARIA</t>
  </si>
  <si>
    <t>05321</t>
  </si>
  <si>
    <t>ESE LA INMACULADA</t>
  </si>
  <si>
    <t>05347</t>
  </si>
  <si>
    <t>05353</t>
  </si>
  <si>
    <t>ESE SAN JUAN DEL SUROESTE</t>
  </si>
  <si>
    <t>05360</t>
  </si>
  <si>
    <t>ESE HOSPITAL DEL SUR</t>
  </si>
  <si>
    <t>05361</t>
  </si>
  <si>
    <t>05364</t>
  </si>
  <si>
    <t>ESE GABRIEL PELAEZ MONTOYA</t>
  </si>
  <si>
    <t>05376</t>
  </si>
  <si>
    <t>ESE HOSPITAL DE LA CEJA</t>
  </si>
  <si>
    <t>05380</t>
  </si>
  <si>
    <t>ESE HOSPITAL LA ESTRELLA</t>
  </si>
  <si>
    <t>05400</t>
  </si>
  <si>
    <t>ESE SAN ROQUE</t>
  </si>
  <si>
    <t>05411</t>
  </si>
  <si>
    <t>ESE SAN LORENZO</t>
  </si>
  <si>
    <t>05425</t>
  </si>
  <si>
    <t>ESE MARCO A. CARDONA</t>
  </si>
  <si>
    <t>05440</t>
  </si>
  <si>
    <t>05467</t>
  </si>
  <si>
    <t>05480</t>
  </si>
  <si>
    <t>ESE LA ANUNCIACION</t>
  </si>
  <si>
    <t>05483</t>
  </si>
  <si>
    <t>ESE SAN JOAQUIN</t>
  </si>
  <si>
    <t>05490</t>
  </si>
  <si>
    <t>ESE SAN SEBASTIAN DE URABA</t>
  </si>
  <si>
    <t>05501</t>
  </si>
  <si>
    <t>ESE SAN MIGUEL</t>
  </si>
  <si>
    <t>05541</t>
  </si>
  <si>
    <t>05543</t>
  </si>
  <si>
    <t>ESE SAN FRANCISCO</t>
  </si>
  <si>
    <t>05576</t>
  </si>
  <si>
    <t>05585</t>
  </si>
  <si>
    <t>ESE OCTAVIO OLOVARES</t>
  </si>
  <si>
    <t>05604</t>
  </si>
  <si>
    <t>05615</t>
  </si>
  <si>
    <t>ESE GILBERTO MEJIA MEJIA</t>
  </si>
  <si>
    <t>05628</t>
  </si>
  <si>
    <t>ESE SAN PEDRO</t>
  </si>
  <si>
    <t>05631</t>
  </si>
  <si>
    <t>ESE VENACIO DIAZ DIAZ</t>
  </si>
  <si>
    <t>05642</t>
  </si>
  <si>
    <t>ESE SAN JOSE</t>
  </si>
  <si>
    <t>05647</t>
  </si>
  <si>
    <t>ESE GUSTAVO GONZÁLEZ OCHOA</t>
  </si>
  <si>
    <t>05649</t>
  </si>
  <si>
    <t>05652</t>
  </si>
  <si>
    <t>05656</t>
  </si>
  <si>
    <t>ESE SAN LUIS BELTRAN</t>
  </si>
  <si>
    <t>05658</t>
  </si>
  <si>
    <t>ESE LAUREANO PINO</t>
  </si>
  <si>
    <t>05660</t>
  </si>
  <si>
    <t>05664</t>
  </si>
  <si>
    <t>ESE SANTA ISABEL</t>
  </si>
  <si>
    <t>05665</t>
  </si>
  <si>
    <t>ESE OSCAR EMIRO VERGARA</t>
  </si>
  <si>
    <t>05667</t>
  </si>
  <si>
    <t>ESE PBRO ALONSO MARIA GIRALDO</t>
  </si>
  <si>
    <t>05670</t>
  </si>
  <si>
    <t>ESE MUNICIPAL SAN ROQUE</t>
  </si>
  <si>
    <t>05679</t>
  </si>
  <si>
    <t>ESE SANTA MARIA</t>
  </si>
  <si>
    <t>05690</t>
  </si>
  <si>
    <t>05697</t>
  </si>
  <si>
    <t>05736</t>
  </si>
  <si>
    <t>05756</t>
  </si>
  <si>
    <t>05789</t>
  </si>
  <si>
    <t>05792</t>
  </si>
  <si>
    <t>ESE SAN PABLO</t>
  </si>
  <si>
    <t>05809</t>
  </si>
  <si>
    <t>05819</t>
  </si>
  <si>
    <t>ESE PEDRO CLAVER AGUIRRE</t>
  </si>
  <si>
    <t>05837</t>
  </si>
  <si>
    <t>ESE FRANCISCIO VALDERRAMA</t>
  </si>
  <si>
    <t>05847</t>
  </si>
  <si>
    <t>ESE IVAN RESTREPO GOMEZ</t>
  </si>
  <si>
    <t>05854</t>
  </si>
  <si>
    <t>05856</t>
  </si>
  <si>
    <t>05858</t>
  </si>
  <si>
    <t>ESE SAN CAMILO DE LELIS</t>
  </si>
  <si>
    <t>05861</t>
  </si>
  <si>
    <t>05885</t>
  </si>
  <si>
    <t>05887</t>
  </si>
  <si>
    <t>05890</t>
  </si>
  <si>
    <t>05893</t>
  </si>
  <si>
    <t>ESE HECTOR ABAD GOMEZ</t>
  </si>
  <si>
    <t>05120</t>
  </si>
  <si>
    <t>ESE ISABEL LA CATOLICA</t>
  </si>
  <si>
    <t>05368</t>
  </si>
  <si>
    <t>ESE SAN RAFAEL DE JERICO</t>
  </si>
  <si>
    <t>05310</t>
  </si>
  <si>
    <t>05390</t>
  </si>
  <si>
    <t>05475</t>
  </si>
  <si>
    <t>ESE SAN BARTOLOME</t>
  </si>
  <si>
    <t>05495</t>
  </si>
  <si>
    <t>05659</t>
  </si>
  <si>
    <t>05761</t>
  </si>
  <si>
    <t>ESE HORACIO SUESCUN MUÑOZ</t>
  </si>
  <si>
    <t>05790</t>
  </si>
  <si>
    <t>05842</t>
  </si>
  <si>
    <t>ESE TOBIAS PUERTA</t>
  </si>
  <si>
    <t>05873</t>
  </si>
  <si>
    <t>ESE ATRATO MEDIO ANTIOQUEÑO</t>
  </si>
  <si>
    <t>ESE SAN JUAN DE DIOS - SANTAFE DE ANTIOQUIA</t>
  </si>
  <si>
    <t>ESE MARCO FIDEL SUAREZ</t>
  </si>
  <si>
    <t>ESE HOSPITAL MENTAL DE ANTIOQUIA</t>
  </si>
  <si>
    <t>ESE MANUEL URIBE ANGEL</t>
  </si>
  <si>
    <t>ESE SAN RAFAEL - ITAGUI</t>
  </si>
  <si>
    <t>ESE SAN JUAN DE DIOS - RIONEGRO</t>
  </si>
  <si>
    <t xml:space="preserve">ESE SAN JUAN DE DIOS - YARUMAL </t>
  </si>
  <si>
    <t>ESE SAN RAFAEL - YOLOMBO</t>
  </si>
  <si>
    <t>ESE LA MARIA - MEDELLIN</t>
  </si>
  <si>
    <t>ESE HOSPITAL GENERAL - MEDELLIN</t>
  </si>
  <si>
    <t>ESE CARISMA - MEDELLIN</t>
  </si>
  <si>
    <t xml:space="preserve">MINISTERIO DE SALUD Y PROTECCION SOCIAL </t>
  </si>
  <si>
    <t>DIRECCION DE ADMINISTRACION DE FONDOS DE LA PROTECCION SOCIAL</t>
  </si>
  <si>
    <t>COLPENSIONES</t>
  </si>
  <si>
    <t>Mario Builes &lt;mario.builes@gmail.com&gt;</t>
  </si>
  <si>
    <t xml:space="preserve">Darío Humberto Gallón Arango &lt;dahugaa@hotmail.com&gt;, </t>
  </si>
  <si>
    <t>E.S.E Hospital pueblorrico Antioquia &lt;hospitalpueblorrico@gmail.com&gt;</t>
  </si>
  <si>
    <t>dora ines castro arango &lt;do_raines@hotmail.com&gt;</t>
  </si>
  <si>
    <t>Jhonatan Cardona - Auxiliar Contable &lt;hospitalgomezplata@hotmail.com&gt;</t>
  </si>
  <si>
    <t>Luz Enid Marulanda Molina &lt;luzmarulanda@hospitalanori.gov.co&gt;</t>
  </si>
  <si>
    <t>EMPRESA SOCIAL DEL ESTADO HOSPITAL SAN BARTOLOME &lt;hospitalmurindo@hotmail.com&gt;</t>
  </si>
  <si>
    <t>Yhon Mario Cuadros Restrepo &lt;ycuadros@hotmail.com&gt;</t>
  </si>
  <si>
    <t>E.S.E. HOSPITAL LAUREANO PINO &lt;hospitallaureanopino@gmail.com&gt;</t>
  </si>
  <si>
    <t>Subdirección Administrativa &lt;admon@esesantaisabel.gov.co&gt;</t>
  </si>
  <si>
    <t>administracion@hospitalanza.gov.co &lt;administracion@hospitalanza.gov.co&gt;</t>
  </si>
  <si>
    <t>Gerencia HGMM, Jfinanciero HGMM, Presupuesto HGMM</t>
  </si>
  <si>
    <t>Hospital Belmira &lt;belmhs01@edatel.net.co&gt;</t>
  </si>
  <si>
    <t>GLORIA CECILIA CANO ECHEVERRI &lt;gloceca4@gmail.com&gt;</t>
  </si>
  <si>
    <t>Nomina Hlamerced &lt;nomina@hlamerced.gov.co&gt;</t>
  </si>
  <si>
    <t>william de jesus usuga goez &lt;williamdejusuga@hotmail.com&gt;</t>
  </si>
  <si>
    <t>E.S.E. HOSPITAL SAN LUIS BELTRAN E.S.E. HOSPITAL SAN LUIS BELTRAN &lt;ese.hospitalsanluisbeltran@gmail.com&gt;</t>
  </si>
  <si>
    <t>viviana david bedoya &lt;vivimdb11@hotmail.com&gt;</t>
  </si>
  <si>
    <t>Luz Hiraida Monsalve Ruiz &lt;lhmonsalve@hotmail.com&gt;</t>
  </si>
  <si>
    <t>JORGE IVAN VALENCIA BEDOYA &lt;jivalencia@hotmail.com&gt;</t>
  </si>
  <si>
    <t>Libeth Eliana Ceballos Hincapie &lt;admon.nuevaese.sanrafael@gmail.com&gt;</t>
  </si>
  <si>
    <t>Jose Roberto Perez Hoyos &lt;sadministrativa@hospitaldelaceja.gov.co&gt;</t>
  </si>
  <si>
    <t>E.S.E. Hospital La Misericordia &lt;hospitalyali@hotmail.com&gt;</t>
  </si>
  <si>
    <t>helihs01 heliconia-antioquia &lt;helihs01@heliconia-antioquia.gov.co&gt;</t>
  </si>
  <si>
    <t>ANGEL ERNESTO FRANCO HENAO &lt;afrancohenao@gmail.com&gt;</t>
  </si>
  <si>
    <t>Alvaro Gaviria Pineda &lt;contabilidad@esecarisma.gov.co&gt;</t>
  </si>
  <si>
    <t>Hospital la Candelaria Gestión del Talento Humano &lt;gestionhumana@hospitallacandelaria.com&gt;</t>
  </si>
  <si>
    <t>la sagrada familia hospital campamento &lt;hospitalcampamento@hotmail.com&gt;</t>
  </si>
  <si>
    <t>Conciliaciones HYarumal &lt;conciliaciones@hospitalyarumal.org&gt;</t>
  </si>
  <si>
    <t>piedad patricia vahos vahos &lt;pipavava@hotmail.com&gt;</t>
  </si>
  <si>
    <t>BEATRIZ MONTOYA &lt;beamon0471@hotmail.com&gt;</t>
  </si>
  <si>
    <t>E.S.E BETULIA GERMAN VELEZ GUTIERREZ &lt;admon.esebetulia2012@gmail.com&gt;</t>
  </si>
  <si>
    <t>Liliana Camila Garcia Martinez &lt;lgarcia@hsjdeserionegro.com&gt;</t>
  </si>
  <si>
    <t>Wilson Adolfo Cossio Sucerquia &lt;wicos75@yahoo.es&gt;</t>
  </si>
  <si>
    <t>852 70 35 ext 105</t>
  </si>
  <si>
    <t>jenny serna &lt;rosmira1605@hotmail.com&gt;</t>
  </si>
  <si>
    <t>OMAR ALBERTO MORENO VELEZ &lt;omorenov1234@hotmail.com&gt;</t>
  </si>
  <si>
    <t>VICENTE LOPEZ GOMEZ &lt;vilogo182@yahoo.es&gt;</t>
  </si>
  <si>
    <t>Miguel Alvarez &lt;mijaelalvarez@hotmail.com&gt;</t>
  </si>
  <si>
    <t>UBALDO OSORIO &lt;uog98@hotmail.com&gt;</t>
  </si>
  <si>
    <t>j. mauricio ochoa g. &lt;maurohsjd@hotmail.com&gt;</t>
  </si>
  <si>
    <t>mirian yaneth Calle Cardona &lt;mirian.calle@yahoo.es&gt;</t>
  </si>
  <si>
    <t>E.S.E. Hospital Pedro Claver Aguirre - Toledo &lt;hospitoledo@yahoo.com&gt;</t>
  </si>
  <si>
    <t>Gestion Humana &lt;gestionhumana@eselaestrella.gov.co&gt;</t>
  </si>
  <si>
    <t>LUZ DARY OSORIO CUEVAS &lt;ludaoscu@yahoo.es&gt;</t>
  </si>
  <si>
    <t>Miryam Vergara &lt;mvergara@metrosalud.gov.co&gt;</t>
  </si>
  <si>
    <t>GILBERTO CARDENAS GUARIN &lt;gilcargu@gmail.com&gt;</t>
  </si>
  <si>
    <t>silvia mercedes lopera lopera &lt;fedihu@hotmail.com&gt;</t>
  </si>
  <si>
    <t>E.S.E HOSPITAL SAN PABLO TARSO ANTIOQUIA &lt;hospitaltarso@gmail.com&gt;</t>
  </si>
  <si>
    <t>llascano@hospitaldelsur.gov.co</t>
  </si>
  <si>
    <t>vladimir quintero &lt;vladquinte@yahoo.es&gt;</t>
  </si>
  <si>
    <t>PATRICIA ELENA PEREZ PIEDRAHITA &lt;patriperezp@yahoo.com&gt;</t>
  </si>
  <si>
    <t>Monica Velasquez &lt;monica.velasquez@esetitiribi.gov.co&gt;</t>
  </si>
  <si>
    <t>Martha Luz Mendoza Mosquera &lt;mmendoza@hospitalma.gov.co&gt;</t>
  </si>
  <si>
    <t>SUBGERENTE &lt;subgerencia@hospitaldonmatias.gov.co&gt;</t>
  </si>
  <si>
    <t>Yohenis Beltran &lt;yohebel@hotmail.com&gt;</t>
  </si>
  <si>
    <t>LUIS ALEXANDER &lt;argelia2616@hotmail.com&gt;</t>
  </si>
  <si>
    <t>EMPRESA SOCIAL DEL ESTADO HOSPITAL SAN JOAQUIN &lt;narihs01@hotmail.com&gt;</t>
  </si>
  <si>
    <t xml:space="preserve">cscsanchez592@gmail.com &lt;cscsanchez592@gmail.com&gt;, </t>
  </si>
  <si>
    <t>ADMINISTRACION ESE HOSPITAL ANTONIO ROLDAN BETANCUR &lt;harbadm@gmail.com&gt;</t>
  </si>
  <si>
    <t>ESE HOSPITAL SAN JULIAN &lt;argehs01@edatel.net.co&gt;</t>
  </si>
  <si>
    <t>ESE Hospital San Isidro &lt;girahs01@edatel.net.co&gt;</t>
  </si>
  <si>
    <t>esefredonia &lt;esefredonia@gmail.com&gt;</t>
  </si>
  <si>
    <t>Nomina ESE Carepa &lt;esecarepanomina@gmail.com&gt;</t>
  </si>
  <si>
    <t>YAIR DOMINGUEZ &lt;icontaplus@gmail.com&gt;</t>
  </si>
  <si>
    <t>Omaira Bonilla &lt;secretariagerencia@hospitaldecocorna.com&gt;</t>
  </si>
  <si>
    <t>Gustavo Adolfo Ochoa Alzate &lt;subadmon@esehospicaldas.gov.co&gt;</t>
  </si>
  <si>
    <t>Cartera ESE &lt;cartera@hospitalsonson.gov.co&gt;</t>
  </si>
  <si>
    <t>nomina@hospitalgirardota.com</t>
  </si>
  <si>
    <t>carlosmorales@homo.gov.co</t>
  </si>
  <si>
    <t>Costos E.S.E Hospital La Maria &lt;costoslamaria@gmail.com&gt;</t>
  </si>
  <si>
    <t>Nomina HFV &lt;nomina@hfv.gov.co&gt;</t>
  </si>
  <si>
    <t>leidy mariam atehortua valencia &lt;leimaate@hotmail.com&gt;</t>
  </si>
  <si>
    <t>Hospital - Frontino Maria Antonia Toro de E. &lt;hospifrontino@gmail.com&gt;</t>
  </si>
  <si>
    <t>8595050 202</t>
  </si>
  <si>
    <t>Nomina HGM &lt;nomina@hgm.gov.co&gt;</t>
  </si>
  <si>
    <t>ESE HILAC &lt;hospitalcaceres@gmail.com&gt;</t>
  </si>
  <si>
    <t xml:space="preserve">Hospital Valdivia &lt;esevaldivia@gmail.com&gt;, </t>
  </si>
  <si>
    <t xml:space="preserve">Gerencia Hospital Pto Nare - Ant. &lt;gerenciahoo@gmail.com&gt;,  &lt;gerenciahoo@gmail.com&gt;
</t>
  </si>
  <si>
    <t>Informacion HSVP San Carlos-Ant &lt;informacion@hsvpsancarlos.gov.co&gt;</t>
  </si>
  <si>
    <t xml:space="preserve">gloria jimenez &lt;gloriajimenez1362@hotmail.com&gt;, </t>
  </si>
  <si>
    <t>Hospital Marco Fidel Suarez &lt;hospitalmf@gmail.com&gt;</t>
  </si>
  <si>
    <t>Hospital San Juan del Suroeste Contabilidad &lt;contabilidad@hospitalhispania.gov.co&gt;</t>
  </si>
  <si>
    <t>ESE HOSPITAL VENECIA &lt;subgerenciaesevenecia@hotmail.com&gt;</t>
  </si>
  <si>
    <t>Luz Mayerle Marin Carmona &lt;maye2606@hotmail.com&gt;</t>
  </si>
  <si>
    <t>ESE Hospital San Juan de Dios Concordia &lt;hospitalconcordia@gmail.com&gt;</t>
  </si>
  <si>
    <t>Luz Angelica Sanchez Gomez &lt;angelica3226@hotmail.com&gt;</t>
  </si>
  <si>
    <t>Olga Jaramillo &lt;contador@hospitalmua.com.co&gt;</t>
  </si>
  <si>
    <t>KARLOS ALBERTO RAMOS &lt;karlosalberto23@hotmail.com&gt;</t>
  </si>
  <si>
    <t>Administración Hospital Betania &lt;admonhospibetania@gmail.com&gt;</t>
  </si>
  <si>
    <t>Francisco J. Echeveri &lt;franjev86@hotmail.com&gt;</t>
  </si>
  <si>
    <t>E.S.E HOSPITAL NUESTRA SEÑORA DE GUADALUPE &lt;hospitalguadalupe@gmail.com&gt;</t>
  </si>
  <si>
    <t>claudia yaneth posso oliveros &lt;claudiaypo@gmail.com&gt;</t>
  </si>
  <si>
    <t>Administracion E.S.E. Hospital San José &lt;administracion@hsjsalgar.gov.co&gt;</t>
  </si>
  <si>
    <t>HOSPITAL SAN ROQUE LA UNION ANTIOQUIA &lt;hsanroque_union@hotmail.com&gt;</t>
  </si>
  <si>
    <t>MIRIAM TERESA SALAS CORREA &lt;mariat_salas@yahoo.com&gt;, E.S.E. HOSPITAL SAN SEBASTIÁN DE URABÁ &lt;cad@hospitalnecocli.gov.co&gt;</t>
  </si>
  <si>
    <t>ESE HOSPITAL OSCAR EMIRO VERGARA CRUZ SAN PEDRO DE URABA &lt;esehoevc@gmail.com&gt;</t>
  </si>
  <si>
    <t>subgerenciaesepenol &lt;subgerenciaesepenol@gmail.com&gt;</t>
  </si>
  <si>
    <t>sandra manchego &lt;sandramanchego@gmail.com&gt;</t>
  </si>
  <si>
    <t>juanfernando ospina mosquera &lt;cpjuanfer@hotmail.com&gt;</t>
  </si>
  <si>
    <t>hospital angelopolis &lt;hospiangelopolis@gmail.com&gt;</t>
  </si>
  <si>
    <t xml:space="preserve">VICENTE LOPEZ GOMEZ &lt;vilogo182@yahoo.es&gt;,contabilidadesehsjd@hotmail.com, </t>
  </si>
  <si>
    <t xml:space="preserve">arturomzapata@yahoo.es, </t>
  </si>
  <si>
    <t>ALIANSALUD</t>
  </si>
  <si>
    <t>SEGUROS DEL ESTADO</t>
  </si>
  <si>
    <t>S.O.S SALUD</t>
  </si>
  <si>
    <t>gerenciaesecaramanta@hotmail.com</t>
  </si>
  <si>
    <t>ESE ANTONIO ROLDAN BETANCUR</t>
  </si>
  <si>
    <t>PARA APORTES PATRONALES 2016</t>
  </si>
  <si>
    <t>DISTRIBUCIÓN INICIAL SIN AJUSTE PARA LA CONTRATACIÓN DE LA PRESTACIÓN DE SERVICIOS PARA LA POBLACIÓN POBRE NO ASEGURADA Y A LAS ACTIVIDADES NO CUBIERTAS CON SUBSIDIOS A LA DEMANDA VIGENCIA 2016</t>
  </si>
  <si>
    <t>DISTRIBUCIÓN PRESTACIÓN DE SERVICIOS PARA LA POBLACIÓN POBRE NO ASEGURADA Y A LAS ACTIVIDADES NO CUBIERTAS CON SUBSIDIOS A LA DEMANDA VIGENCIA 2016</t>
  </si>
  <si>
    <t>OLD MUTUAL SKANDIA</t>
  </si>
  <si>
    <t>COOSALUD</t>
  </si>
  <si>
    <t>Hispania ARL Liberty Seguros Meses de Enero - Febrero y Marzo $2.572.026</t>
  </si>
  <si>
    <t>Hispania ARL Colmena Meses de Abril a Diciembre $7.716.078</t>
  </si>
  <si>
    <t>HOSPITAL DEL SUR GABRIEL JARAMILLO PIEDRAHITA</t>
  </si>
  <si>
    <t>Nota 3</t>
  </si>
  <si>
    <t>CAROLINA DEL PRINCIPE</t>
  </si>
  <si>
    <t>La Pintada ARL Sura Meses de Enero - Febrero y Marzo $4.150.191</t>
  </si>
  <si>
    <t>Nota 1</t>
  </si>
  <si>
    <t>La Estrella ARL Positiva meses de Enero y Febrero $5.850,000</t>
  </si>
  <si>
    <t>La Estrella ARL Colmena Meses de Marzo a Diciembre $29,250.000</t>
  </si>
  <si>
    <t xml:space="preserve">Nota2 </t>
  </si>
  <si>
    <t>La Pintada ARL Colmena Meses de Abril a Diciembre $12.315,572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</si>
</sst>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6" formatCode="_ * #,##0.00_ ;_ * \-#,##0.00_ ;_ * &quot;-&quot;??_ ;_ @_ "/>
    <numFmt numFmtId="167" formatCode="_-* #,##0.00\ [$€]_-;\-* #,##0.00\ [$€]_-;_-* &quot;-&quot;??\ [$€]_-;_-@_-"/>
    <numFmt numFmtId="168" formatCode="_-* #,##0.00\ _P_t_s_-;\-* #,##0.00\ _P_t_s_-;_-* &quot;-&quot;??\ _P_t_s_-;_-@_-"/>
    <numFmt numFmtId="169" formatCode="_ * #,##0_ ;_ * \-#,##0_ ;_ * &quot;-&quot;??_ ;_ @_ "/>
  </numFmts>
  <fonts count="16" x14ac:knownFonts="1"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5"/>
      </left>
      <right/>
      <top style="medium">
        <color indexed="8"/>
      </top>
      <bottom/>
      <diagonal/>
    </border>
    <border>
      <left style="thin">
        <color indexed="65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medium">
        <color indexed="8"/>
      </right>
      <top style="thin">
        <color indexed="65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5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65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5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44">
    <xf numFmtId="0" fontId="0" fillId="0" borderId="0"/>
    <xf numFmtId="9" fontId="5" fillId="0" borderId="0" applyFont="0" applyFill="0" applyBorder="0" applyAlignment="0" applyProtection="0"/>
    <xf numFmtId="3" fontId="1" fillId="0" borderId="0"/>
    <xf numFmtId="3" fontId="1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3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20">
    <xf numFmtId="0" fontId="0" fillId="0" borderId="0" xfId="0"/>
    <xf numFmtId="168" fontId="1" fillId="0" borderId="0" xfId="35" applyFont="1" applyFill="1"/>
    <xf numFmtId="0" fontId="6" fillId="0" borderId="0" xfId="36" applyNumberFormat="1" applyFont="1" applyBorder="1" applyAlignment="1"/>
    <xf numFmtId="0" fontId="7" fillId="0" borderId="0" xfId="36" applyNumberFormat="1" applyFont="1" applyBorder="1" applyAlignment="1"/>
    <xf numFmtId="168" fontId="8" fillId="2" borderId="38" xfId="35" applyFont="1" applyFill="1" applyBorder="1" applyAlignment="1">
      <alignment horizontal="center" vertical="center" wrapText="1"/>
    </xf>
    <xf numFmtId="49" fontId="8" fillId="2" borderId="38" xfId="35" applyNumberFormat="1" applyFont="1" applyFill="1" applyBorder="1" applyAlignment="1">
      <alignment horizontal="center" vertical="center" wrapText="1"/>
    </xf>
    <xf numFmtId="10" fontId="1" fillId="0" borderId="0" xfId="1" applyNumberFormat="1" applyFont="1" applyFill="1"/>
    <xf numFmtId="169" fontId="1" fillId="0" borderId="38" xfId="40" applyNumberFormat="1" applyFont="1" applyFill="1" applyBorder="1"/>
    <xf numFmtId="169" fontId="1" fillId="0" borderId="0" xfId="1" applyNumberFormat="1" applyFont="1" applyFill="1"/>
    <xf numFmtId="168" fontId="1" fillId="0" borderId="0" xfId="35" applyFont="1" applyFill="1" applyBorder="1"/>
    <xf numFmtId="0" fontId="1" fillId="0" borderId="0" xfId="35" applyNumberFormat="1" applyFont="1" applyFill="1" applyBorder="1"/>
    <xf numFmtId="0" fontId="12" fillId="0" borderId="0" xfId="0" applyFont="1"/>
    <xf numFmtId="168" fontId="1" fillId="3" borderId="0" xfId="35" applyFont="1" applyFill="1"/>
    <xf numFmtId="168" fontId="1" fillId="0" borderId="0" xfId="35" applyFont="1" applyFill="1" applyAlignment="1">
      <alignment wrapText="1"/>
    </xf>
    <xf numFmtId="168" fontId="13" fillId="0" borderId="0" xfId="43" applyNumberFormat="1" applyFill="1"/>
    <xf numFmtId="43" fontId="1" fillId="0" borderId="38" xfId="40" applyFont="1" applyFill="1" applyBorder="1"/>
    <xf numFmtId="0" fontId="1" fillId="0" borderId="38" xfId="40" applyNumberFormat="1" applyFont="1" applyFill="1" applyBorder="1"/>
    <xf numFmtId="0" fontId="1" fillId="0" borderId="38" xfId="40" applyNumberFormat="1" applyFont="1" applyFill="1" applyBorder="1" applyAlignment="1">
      <alignment horizontal="right"/>
    </xf>
    <xf numFmtId="169" fontId="8" fillId="0" borderId="38" xfId="40" applyNumberFormat="1" applyFont="1" applyFill="1" applyBorder="1"/>
    <xf numFmtId="43" fontId="1" fillId="0" borderId="38" xfId="40" quotePrefix="1" applyFont="1" applyFill="1" applyBorder="1"/>
    <xf numFmtId="0" fontId="1" fillId="0" borderId="38" xfId="40" applyNumberFormat="1" applyFont="1" applyFill="1" applyBorder="1" applyAlignment="1">
      <alignment wrapText="1"/>
    </xf>
    <xf numFmtId="43" fontId="8" fillId="0" borderId="38" xfId="40" applyFont="1" applyFill="1" applyBorder="1"/>
    <xf numFmtId="169" fontId="1" fillId="3" borderId="38" xfId="40" applyNumberFormat="1" applyFont="1" applyFill="1" applyBorder="1"/>
    <xf numFmtId="3" fontId="1" fillId="0" borderId="0" xfId="1" applyNumberFormat="1" applyFont="1" applyFill="1"/>
    <xf numFmtId="3" fontId="2" fillId="4" borderId="0" xfId="2" applyFont="1" applyFill="1"/>
    <xf numFmtId="3" fontId="3" fillId="4" borderId="35" xfId="2" applyFont="1" applyFill="1" applyBorder="1" applyAlignment="1">
      <alignment vertical="center"/>
    </xf>
    <xf numFmtId="3" fontId="3" fillId="4" borderId="35" xfId="2" quotePrefix="1" applyNumberFormat="1" applyFont="1" applyFill="1" applyBorder="1" applyAlignment="1">
      <alignment vertical="center"/>
    </xf>
    <xf numFmtId="3" fontId="3" fillId="4" borderId="35" xfId="2" applyNumberFormat="1" applyFont="1" applyFill="1" applyBorder="1" applyAlignment="1">
      <alignment vertical="center"/>
    </xf>
    <xf numFmtId="3" fontId="3" fillId="4" borderId="37" xfId="2" quotePrefix="1" applyNumberFormat="1" applyFont="1" applyFill="1" applyBorder="1" applyAlignment="1">
      <alignment vertical="center"/>
    </xf>
    <xf numFmtId="4" fontId="2" fillId="4" borderId="0" xfId="2" applyNumberFormat="1" applyFont="1" applyFill="1"/>
    <xf numFmtId="3" fontId="3" fillId="4" borderId="39" xfId="2" applyNumberFormat="1" applyFont="1" applyFill="1" applyBorder="1" applyAlignment="1">
      <alignment vertical="center"/>
    </xf>
    <xf numFmtId="3" fontId="2" fillId="4" borderId="1" xfId="2" applyFont="1" applyFill="1" applyBorder="1"/>
    <xf numFmtId="3" fontId="2" fillId="4" borderId="2" xfId="2" applyFont="1" applyFill="1" applyBorder="1"/>
    <xf numFmtId="3" fontId="2" fillId="4" borderId="3" xfId="2" applyFont="1" applyFill="1" applyBorder="1"/>
    <xf numFmtId="3" fontId="2" fillId="4" borderId="4" xfId="2" applyFont="1" applyFill="1" applyBorder="1"/>
    <xf numFmtId="3" fontId="2" fillId="4" borderId="0" xfId="2" applyFont="1" applyFill="1" applyBorder="1"/>
    <xf numFmtId="3" fontId="2" fillId="4" borderId="5" xfId="2" applyFont="1" applyFill="1" applyBorder="1"/>
    <xf numFmtId="3" fontId="2" fillId="4" borderId="6" xfId="2" applyFont="1" applyFill="1" applyBorder="1"/>
    <xf numFmtId="3" fontId="2" fillId="4" borderId="7" xfId="2" applyFont="1" applyFill="1" applyBorder="1"/>
    <xf numFmtId="3" fontId="2" fillId="4" borderId="8" xfId="2" applyFont="1" applyFill="1" applyBorder="1"/>
    <xf numFmtId="3" fontId="3" fillId="4" borderId="1" xfId="2" applyNumberFormat="1" applyFont="1" applyFill="1" applyBorder="1" applyAlignment="1">
      <alignment horizontal="centerContinuous"/>
    </xf>
    <xf numFmtId="3" fontId="3" fillId="4" borderId="9" xfId="2" applyNumberFormat="1" applyFont="1" applyFill="1" applyBorder="1" applyAlignment="1">
      <alignment horizontal="centerContinuous"/>
    </xf>
    <xf numFmtId="3" fontId="3" fillId="4" borderId="10" xfId="2" applyNumberFormat="1" applyFont="1" applyFill="1" applyBorder="1" applyAlignment="1">
      <alignment horizontal="centerContinuous"/>
    </xf>
    <xf numFmtId="3" fontId="3" fillId="4" borderId="3" xfId="2" applyNumberFormat="1" applyFont="1" applyFill="1" applyBorder="1" applyAlignment="1">
      <alignment horizontal="centerContinuous"/>
    </xf>
    <xf numFmtId="3" fontId="3" fillId="4" borderId="2" xfId="2" applyFont="1" applyFill="1" applyBorder="1" applyAlignment="1">
      <alignment horizontal="centerContinuous"/>
    </xf>
    <xf numFmtId="3" fontId="3" fillId="4" borderId="2" xfId="2" applyNumberFormat="1" applyFont="1" applyFill="1" applyBorder="1" applyAlignment="1">
      <alignment horizontal="centerContinuous"/>
    </xf>
    <xf numFmtId="3" fontId="2" fillId="4" borderId="11" xfId="2" applyNumberFormat="1" applyFont="1" applyFill="1" applyBorder="1"/>
    <xf numFmtId="3" fontId="2" fillId="4" borderId="12" xfId="2" applyFont="1" applyFill="1" applyBorder="1"/>
    <xf numFmtId="3" fontId="2" fillId="4" borderId="13" xfId="2" applyFont="1" applyFill="1" applyBorder="1"/>
    <xf numFmtId="3" fontId="2" fillId="4" borderId="14" xfId="2" applyFont="1" applyFill="1" applyBorder="1"/>
    <xf numFmtId="3" fontId="2" fillId="4" borderId="15" xfId="2" applyFont="1" applyFill="1" applyBorder="1" applyAlignment="1">
      <alignment horizontal="centerContinuous"/>
    </xf>
    <xf numFmtId="3" fontId="2" fillId="4" borderId="16" xfId="2" applyFont="1" applyFill="1" applyBorder="1" applyAlignment="1">
      <alignment horizontal="centerContinuous"/>
    </xf>
    <xf numFmtId="3" fontId="2" fillId="4" borderId="17" xfId="2" applyFont="1" applyFill="1" applyBorder="1"/>
    <xf numFmtId="3" fontId="2" fillId="4" borderId="18" xfId="2" applyFont="1" applyFill="1" applyBorder="1"/>
    <xf numFmtId="3" fontId="2" fillId="4" borderId="19" xfId="2" applyFont="1" applyFill="1" applyBorder="1"/>
    <xf numFmtId="3" fontId="2" fillId="4" borderId="20" xfId="2" applyFont="1" applyFill="1" applyBorder="1"/>
    <xf numFmtId="3" fontId="2" fillId="4" borderId="21" xfId="2" applyFont="1" applyFill="1" applyBorder="1"/>
    <xf numFmtId="3" fontId="2" fillId="4" borderId="19" xfId="2" applyFont="1" applyFill="1" applyBorder="1" applyAlignment="1">
      <alignment horizontal="center"/>
    </xf>
    <xf numFmtId="3" fontId="2" fillId="4" borderId="15" xfId="2" applyFont="1" applyFill="1" applyBorder="1"/>
    <xf numFmtId="3" fontId="2" fillId="4" borderId="22" xfId="2" applyFont="1" applyFill="1" applyBorder="1"/>
    <xf numFmtId="3" fontId="2" fillId="4" borderId="12" xfId="2" applyFont="1" applyFill="1" applyBorder="1" applyAlignment="1">
      <alignment horizontal="center" vertical="center"/>
    </xf>
    <xf numFmtId="3" fontId="2" fillId="4" borderId="13" xfId="2" applyFont="1" applyFill="1" applyBorder="1" applyAlignment="1">
      <alignment horizontal="center" vertical="center"/>
    </xf>
    <xf numFmtId="3" fontId="2" fillId="4" borderId="14" xfId="2" applyFont="1" applyFill="1" applyBorder="1" applyAlignment="1">
      <alignment horizontal="center" vertical="center"/>
    </xf>
    <xf numFmtId="3" fontId="2" fillId="4" borderId="15" xfId="2" applyFont="1" applyFill="1" applyBorder="1" applyAlignment="1">
      <alignment horizontal="centerContinuous" vertical="center"/>
    </xf>
    <xf numFmtId="3" fontId="2" fillId="4" borderId="16" xfId="2" applyFont="1" applyFill="1" applyBorder="1" applyAlignment="1">
      <alignment horizontal="centerContinuous" vertical="center"/>
    </xf>
    <xf numFmtId="3" fontId="2" fillId="4" borderId="23" xfId="2" applyFont="1" applyFill="1" applyBorder="1" applyAlignment="1">
      <alignment horizontal="center" vertical="center"/>
    </xf>
    <xf numFmtId="3" fontId="2" fillId="4" borderId="24" xfId="2" applyFont="1" applyFill="1" applyBorder="1" applyAlignment="1">
      <alignment horizontal="center" vertical="center"/>
    </xf>
    <xf numFmtId="3" fontId="2" fillId="4" borderId="24" xfId="2" applyFont="1" applyFill="1" applyBorder="1" applyAlignment="1">
      <alignment horizontal="center" vertical="center" wrapText="1"/>
    </xf>
    <xf numFmtId="3" fontId="2" fillId="4" borderId="25" xfId="2" applyFont="1" applyFill="1" applyBorder="1" applyAlignment="1">
      <alignment horizontal="center" vertical="justify"/>
    </xf>
    <xf numFmtId="3" fontId="2" fillId="4" borderId="24" xfId="2" applyFont="1" applyFill="1" applyBorder="1" applyAlignment="1">
      <alignment horizontal="center" vertical="justify"/>
    </xf>
    <xf numFmtId="3" fontId="2" fillId="4" borderId="26" xfId="2" applyFont="1" applyFill="1" applyBorder="1"/>
    <xf numFmtId="3" fontId="2" fillId="4" borderId="27" xfId="2" applyFont="1" applyFill="1" applyBorder="1" applyAlignment="1">
      <alignment horizontal="center" vertical="justify"/>
    </xf>
    <xf numFmtId="3" fontId="2" fillId="4" borderId="28" xfId="2" applyFont="1" applyFill="1" applyBorder="1" applyAlignment="1">
      <alignment horizontal="center" vertical="justify"/>
    </xf>
    <xf numFmtId="3" fontId="2" fillId="4" borderId="30" xfId="2" applyFont="1" applyFill="1" applyBorder="1" applyAlignment="1">
      <alignment horizontal="center"/>
    </xf>
    <xf numFmtId="3" fontId="4" fillId="4" borderId="31" xfId="2" applyFont="1" applyFill="1" applyBorder="1" applyAlignment="1">
      <alignment horizontal="center"/>
    </xf>
    <xf numFmtId="3" fontId="2" fillId="4" borderId="27" xfId="2" applyFont="1" applyFill="1" applyBorder="1"/>
    <xf numFmtId="3" fontId="2" fillId="4" borderId="28" xfId="2" applyFont="1" applyFill="1" applyBorder="1"/>
    <xf numFmtId="3" fontId="2" fillId="4" borderId="30" xfId="2" applyFont="1" applyFill="1" applyBorder="1"/>
    <xf numFmtId="3" fontId="2" fillId="4" borderId="29" xfId="2" applyFont="1" applyFill="1" applyBorder="1"/>
    <xf numFmtId="3" fontId="2" fillId="4" borderId="32" xfId="2" applyFont="1" applyFill="1" applyBorder="1"/>
    <xf numFmtId="3" fontId="3" fillId="4" borderId="33" xfId="2" applyFont="1" applyFill="1" applyBorder="1" applyAlignment="1">
      <alignment vertical="center"/>
    </xf>
    <xf numFmtId="3" fontId="2" fillId="4" borderId="34" xfId="2" applyFont="1" applyFill="1" applyBorder="1" applyAlignment="1">
      <alignment vertical="center"/>
    </xf>
    <xf numFmtId="3" fontId="2" fillId="4" borderId="35" xfId="2" applyFont="1" applyFill="1" applyBorder="1" applyAlignment="1">
      <alignment vertical="center"/>
    </xf>
    <xf numFmtId="3" fontId="2" fillId="4" borderId="17" xfId="2" applyFont="1" applyFill="1" applyBorder="1" applyAlignment="1">
      <alignment horizontal="center" vertical="center"/>
    </xf>
    <xf numFmtId="3" fontId="2" fillId="4" borderId="19" xfId="2" applyFont="1" applyFill="1" applyBorder="1" applyAlignment="1">
      <alignment horizontal="center" vertical="center"/>
    </xf>
    <xf numFmtId="3" fontId="2" fillId="4" borderId="17" xfId="2" applyFont="1" applyFill="1" applyBorder="1" applyAlignment="1">
      <alignment vertical="center"/>
    </xf>
    <xf numFmtId="3" fontId="2" fillId="4" borderId="18" xfId="2" applyFont="1" applyFill="1" applyBorder="1" applyAlignment="1">
      <alignment vertical="center"/>
    </xf>
    <xf numFmtId="3" fontId="2" fillId="4" borderId="19" xfId="2" applyFont="1" applyFill="1" applyBorder="1" applyAlignment="1">
      <alignment vertical="center"/>
    </xf>
    <xf numFmtId="3" fontId="2" fillId="4" borderId="20" xfId="2" applyFont="1" applyFill="1" applyBorder="1" applyAlignment="1">
      <alignment vertical="center"/>
    </xf>
    <xf numFmtId="3" fontId="2" fillId="4" borderId="36" xfId="2" applyFont="1" applyFill="1" applyBorder="1" applyAlignment="1">
      <alignment vertical="center"/>
    </xf>
    <xf numFmtId="3" fontId="2" fillId="4" borderId="18" xfId="2" applyFont="1" applyFill="1" applyBorder="1" applyAlignment="1">
      <alignment vertical="center" wrapText="1"/>
    </xf>
    <xf numFmtId="3" fontId="2" fillId="4" borderId="17" xfId="2" quotePrefix="1" applyNumberFormat="1" applyFont="1" applyFill="1" applyBorder="1" applyAlignment="1">
      <alignment vertical="center"/>
    </xf>
    <xf numFmtId="3" fontId="2" fillId="4" borderId="19" xfId="2" quotePrefix="1" applyNumberFormat="1" applyFont="1" applyFill="1" applyBorder="1" applyAlignment="1">
      <alignment vertical="center"/>
    </xf>
    <xf numFmtId="3" fontId="3" fillId="4" borderId="17" xfId="2" quotePrefix="1" applyNumberFormat="1" applyFont="1" applyFill="1" applyBorder="1" applyAlignment="1">
      <alignment vertical="center"/>
    </xf>
    <xf numFmtId="3" fontId="3" fillId="4" borderId="19" xfId="2" quotePrefix="1" applyNumberFormat="1" applyFont="1" applyFill="1" applyBorder="1" applyAlignment="1">
      <alignment vertical="center"/>
    </xf>
    <xf numFmtId="3" fontId="3" fillId="4" borderId="19" xfId="2" applyNumberFormat="1" applyFont="1" applyFill="1" applyBorder="1" applyAlignment="1">
      <alignment vertical="center"/>
    </xf>
    <xf numFmtId="3" fontId="3" fillId="4" borderId="22" xfId="2" quotePrefix="1" applyNumberFormat="1" applyFont="1" applyFill="1" applyBorder="1" applyAlignment="1">
      <alignment vertical="center"/>
    </xf>
    <xf numFmtId="0" fontId="2" fillId="4" borderId="0" xfId="2" applyNumberFormat="1" applyFont="1" applyFill="1"/>
    <xf numFmtId="3" fontId="2" fillId="4" borderId="0" xfId="2" applyNumberFormat="1" applyFont="1" applyFill="1"/>
    <xf numFmtId="3" fontId="2" fillId="4" borderId="0" xfId="2" quotePrefix="1" applyFont="1" applyFill="1"/>
    <xf numFmtId="3" fontId="2" fillId="4" borderId="35" xfId="2" applyFont="1" applyFill="1" applyBorder="1" applyAlignment="1">
      <alignment vertical="center" wrapText="1"/>
    </xf>
    <xf numFmtId="3" fontId="3" fillId="4" borderId="37" xfId="2" applyNumberFormat="1" applyFont="1" applyFill="1" applyBorder="1" applyAlignment="1">
      <alignment vertical="center"/>
    </xf>
    <xf numFmtId="3" fontId="2" fillId="4" borderId="35" xfId="2" quotePrefix="1" applyNumberFormat="1" applyFont="1" applyFill="1" applyBorder="1" applyAlignment="1">
      <alignment vertical="center"/>
    </xf>
    <xf numFmtId="3" fontId="2" fillId="4" borderId="18" xfId="2" quotePrefix="1" applyFont="1" applyFill="1" applyBorder="1" applyAlignment="1">
      <alignment vertical="center"/>
    </xf>
    <xf numFmtId="3" fontId="2" fillId="4" borderId="18" xfId="2" quotePrefix="1" applyFont="1" applyFill="1" applyBorder="1" applyAlignment="1">
      <alignment vertical="center" wrapText="1"/>
    </xf>
    <xf numFmtId="0" fontId="1" fillId="4" borderId="38" xfId="40" applyNumberFormat="1" applyFont="1" applyFill="1" applyBorder="1" applyAlignment="1">
      <alignment wrapText="1"/>
    </xf>
    <xf numFmtId="0" fontId="1" fillId="4" borderId="0" xfId="39" applyFill="1" applyBorder="1" applyAlignment="1">
      <alignment horizontal="left"/>
    </xf>
    <xf numFmtId="3" fontId="2" fillId="4" borderId="0" xfId="2" applyFont="1" applyFill="1" applyBorder="1" applyAlignment="1">
      <alignment horizontal="center"/>
    </xf>
    <xf numFmtId="0" fontId="1" fillId="4" borderId="0" xfId="39" applyFill="1" applyBorder="1" applyAlignment="1" applyProtection="1">
      <alignment horizontal="left"/>
      <protection locked="0"/>
    </xf>
    <xf numFmtId="0" fontId="8" fillId="4" borderId="0" xfId="39" applyFont="1" applyFill="1" applyBorder="1"/>
    <xf numFmtId="0" fontId="1" fillId="4" borderId="0" xfId="39" applyFill="1" applyBorder="1" applyProtection="1">
      <protection locked="0"/>
    </xf>
    <xf numFmtId="4" fontId="2" fillId="4" borderId="0" xfId="2" applyNumberFormat="1" applyFont="1" applyFill="1" applyBorder="1"/>
    <xf numFmtId="10" fontId="2" fillId="4" borderId="0" xfId="1" applyNumberFormat="1" applyFont="1" applyFill="1" applyBorder="1"/>
    <xf numFmtId="3" fontId="2" fillId="4" borderId="0" xfId="3" applyFont="1" applyFill="1" applyBorder="1"/>
    <xf numFmtId="0" fontId="6" fillId="0" borderId="0" xfId="36" applyNumberFormat="1" applyFont="1" applyBorder="1" applyAlignment="1">
      <alignment horizontal="center"/>
    </xf>
    <xf numFmtId="0" fontId="7" fillId="0" borderId="0" xfId="36" applyNumberFormat="1" applyFont="1" applyBorder="1" applyAlignment="1">
      <alignment horizontal="center"/>
    </xf>
    <xf numFmtId="168" fontId="8" fillId="0" borderId="0" xfId="35" applyFont="1" applyFill="1" applyBorder="1" applyAlignment="1">
      <alignment horizontal="center"/>
    </xf>
    <xf numFmtId="168" fontId="8" fillId="2" borderId="38" xfId="35" applyFont="1" applyFill="1" applyBorder="1" applyAlignment="1">
      <alignment horizontal="center" vertical="center" wrapText="1"/>
    </xf>
    <xf numFmtId="168" fontId="9" fillId="2" borderId="38" xfId="35" applyFont="1" applyFill="1" applyBorder="1" applyAlignment="1">
      <alignment horizontal="center" vertical="center" wrapText="1"/>
    </xf>
    <xf numFmtId="0" fontId="1" fillId="0" borderId="0" xfId="0" applyFont="1"/>
  </cellXfs>
  <cellStyles count="44">
    <cellStyle name="Estilo 1" xfId="4"/>
    <cellStyle name="Estilo 1 2" xfId="5"/>
    <cellStyle name="Estilo 1 3" xfId="6"/>
    <cellStyle name="Estilo 1 4" xfId="7"/>
    <cellStyle name="Estilo 1 5" xfId="8"/>
    <cellStyle name="Estilo 1 6" xfId="9"/>
    <cellStyle name="Estilo 1 7" xfId="10"/>
    <cellStyle name="Euro" xfId="11"/>
    <cellStyle name="Euro 2" xfId="12"/>
    <cellStyle name="Euro 3" xfId="13"/>
    <cellStyle name="Euro 4" xfId="14"/>
    <cellStyle name="Euro 5" xfId="15"/>
    <cellStyle name="Euro 6" xfId="16"/>
    <cellStyle name="Euro 7" xfId="17"/>
    <cellStyle name="Hipervínculo" xfId="43" builtinId="8"/>
    <cellStyle name="Millares" xfId="40" builtinId="3"/>
    <cellStyle name="Millares 2" xfId="18"/>
    <cellStyle name="Millares 2 2" xfId="37"/>
    <cellStyle name="Millares 2 3" xfId="38"/>
    <cellStyle name="Millares 3" xfId="35"/>
    <cellStyle name="Millares 4" xfId="41"/>
    <cellStyle name="Normal" xfId="0" builtinId="0"/>
    <cellStyle name="Normal 2" xfId="19"/>
    <cellStyle name="Normal 2 2" xfId="20"/>
    <cellStyle name="Normal 2 3" xfId="21"/>
    <cellStyle name="Normal 2 4" xfId="22"/>
    <cellStyle name="Normal 2 5" xfId="23"/>
    <cellStyle name="Normal 2 6" xfId="24"/>
    <cellStyle name="Normal 2 7" xfId="25"/>
    <cellStyle name="Normal 2_Formulario AP-4" xfId="26"/>
    <cellStyle name="Normal 3" xfId="2"/>
    <cellStyle name="Normal 4" xfId="27"/>
    <cellStyle name="Normal 6" xfId="39"/>
    <cellStyle name="Normal_ANEXOS 28 ENERO 2008 7  pm a enviar 2" xfId="36"/>
    <cellStyle name="Normal_Consolidado" xfId="3"/>
    <cellStyle name="Porcentaje" xfId="1" builtinId="5"/>
    <cellStyle name="Porcentual 2" xfId="28"/>
    <cellStyle name="Porcentual 2 2" xfId="29"/>
    <cellStyle name="Porcentual 2 3" xfId="30"/>
    <cellStyle name="Porcentual 2 4" xfId="31"/>
    <cellStyle name="Porcentual 2 5" xfId="32"/>
    <cellStyle name="Porcentual 2 6" xfId="33"/>
    <cellStyle name="Porcentual 2 7" xfId="34"/>
    <cellStyle name="Porcentual 3" xfId="42"/>
  </cellStyles>
  <dxfs count="111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FFFFCC"/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143</xdr:row>
      <xdr:rowOff>39075</xdr:rowOff>
    </xdr:from>
    <xdr:to>
      <xdr:col>2</xdr:col>
      <xdr:colOff>247651</xdr:colOff>
      <xdr:row>148</xdr:row>
      <xdr:rowOff>28574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28575975"/>
          <a:ext cx="1619250" cy="78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228602</xdr:colOff>
      <xdr:row>146</xdr:row>
      <xdr:rowOff>85725</xdr:rowOff>
    </xdr:from>
    <xdr:to>
      <xdr:col>3</xdr:col>
      <xdr:colOff>133351</xdr:colOff>
      <xdr:row>150</xdr:row>
      <xdr:rowOff>57150</xdr:rowOff>
    </xdr:to>
    <xdr:sp macro="" textlink="">
      <xdr:nvSpPr>
        <xdr:cNvPr id="6" name="CuadroTexto 5"/>
        <xdr:cNvSpPr txBox="1"/>
      </xdr:nvSpPr>
      <xdr:spPr>
        <a:xfrm>
          <a:off x="228602" y="29098875"/>
          <a:ext cx="3076574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HECTOR JAIME GARRO YEPES</a:t>
          </a:r>
        </a:p>
        <a:p>
          <a:r>
            <a:rPr lang="es-CO" sz="1100"/>
            <a:t>Secretario Seccional de Salud</a:t>
          </a:r>
        </a:p>
        <a:p>
          <a:r>
            <a:rPr lang="es-CO" sz="1100"/>
            <a:t>y Protección Social de Antioquia</a:t>
          </a:r>
        </a:p>
      </xdr:txBody>
    </xdr:sp>
    <xdr:clientData/>
  </xdr:twoCellAnchor>
  <xdr:twoCellAnchor editAs="oneCell">
    <xdr:from>
      <xdr:col>1</xdr:col>
      <xdr:colOff>200025</xdr:colOff>
      <xdr:row>149</xdr:row>
      <xdr:rowOff>133350</xdr:rowOff>
    </xdr:from>
    <xdr:to>
      <xdr:col>2</xdr:col>
      <xdr:colOff>180975</xdr:colOff>
      <xdr:row>155</xdr:row>
      <xdr:rowOff>146886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29632275"/>
          <a:ext cx="1371600" cy="956511"/>
        </a:xfrm>
        <a:prstGeom prst="rect">
          <a:avLst/>
        </a:prstGeom>
        <a:noFill/>
      </xdr:spPr>
    </xdr:pic>
    <xdr:clientData/>
  </xdr:twoCellAnchor>
  <xdr:twoCellAnchor>
    <xdr:from>
      <xdr:col>0</xdr:col>
      <xdr:colOff>209551</xdr:colOff>
      <xdr:row>153</xdr:row>
      <xdr:rowOff>57150</xdr:rowOff>
    </xdr:from>
    <xdr:to>
      <xdr:col>2</xdr:col>
      <xdr:colOff>447674</xdr:colOff>
      <xdr:row>157</xdr:row>
      <xdr:rowOff>19049</xdr:rowOff>
    </xdr:to>
    <xdr:sp macro="" textlink="">
      <xdr:nvSpPr>
        <xdr:cNvPr id="8" name="CuadroTexto 7"/>
        <xdr:cNvSpPr txBox="1"/>
      </xdr:nvSpPr>
      <xdr:spPr>
        <a:xfrm>
          <a:off x="209551" y="30194250"/>
          <a:ext cx="1895473" cy="571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DIEGO ECHEVERRI HINCAPIE</a:t>
          </a:r>
        </a:p>
        <a:p>
          <a:r>
            <a:rPr lang="es-CO" sz="1100"/>
            <a:t>Director de Gestion Integral de Recursos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Situado%202-1998%20ajuste%20la%20pint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93-1998"/>
      <sheetName val="SITUADO_199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renciaesecaramanta@hotmail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N154"/>
  <sheetViews>
    <sheetView zoomScale="75" zoomScaleNormal="75" workbookViewId="0">
      <pane xSplit="3" ySplit="8" topLeftCell="D76" activePane="bottomRight" state="frozen"/>
      <selection pane="topRight" activeCell="D1" sqref="D1"/>
      <selection pane="bottomLeft" activeCell="A9" sqref="A9"/>
      <selection pane="bottomRight" activeCell="I145" sqref="I145"/>
    </sheetView>
  </sheetViews>
  <sheetFormatPr baseColWidth="10" defaultRowHeight="12.75" x14ac:dyDescent="0.2"/>
  <cols>
    <col min="1" max="1" width="8.25" style="1" customWidth="1"/>
    <col min="2" max="2" width="14.125" style="1" customWidth="1"/>
    <col min="3" max="3" width="43.125" style="1" bestFit="1" customWidth="1"/>
    <col min="4" max="4" width="27.75" style="1" customWidth="1"/>
    <col min="5" max="5" width="14.375" style="1" customWidth="1"/>
    <col min="6" max="6" width="19.375" style="1" customWidth="1"/>
    <col min="7" max="7" width="21" style="1" customWidth="1"/>
    <col min="8" max="8" width="15.875" style="1" customWidth="1"/>
    <col min="9" max="9" width="17.125" style="1" customWidth="1"/>
    <col min="10" max="10" width="17.75" style="1" bestFit="1" customWidth="1"/>
    <col min="11" max="11" width="62" style="1" customWidth="1"/>
    <col min="12" max="12" width="41.75" style="1" bestFit="1" customWidth="1"/>
    <col min="13" max="13" width="20.625" style="1" bestFit="1" customWidth="1"/>
    <col min="14" max="16384" width="11" style="1"/>
  </cols>
  <sheetData>
    <row r="1" spans="1:14" ht="15.75" x14ac:dyDescent="0.25">
      <c r="B1" s="114"/>
      <c r="C1" s="114"/>
      <c r="D1" s="114"/>
      <c r="E1" s="114"/>
      <c r="F1" s="114"/>
      <c r="G1" s="114"/>
      <c r="H1" s="114"/>
      <c r="I1" s="114"/>
      <c r="J1" s="2"/>
      <c r="K1" s="2"/>
      <c r="L1" s="2"/>
      <c r="M1" s="2"/>
      <c r="N1" s="2"/>
    </row>
    <row r="2" spans="1:14" ht="30" customHeight="1" x14ac:dyDescent="0.25">
      <c r="B2" s="114" t="s">
        <v>667</v>
      </c>
      <c r="C2" s="114"/>
      <c r="D2" s="114"/>
      <c r="E2" s="114"/>
      <c r="F2" s="114"/>
      <c r="G2" s="114"/>
      <c r="H2" s="114"/>
      <c r="I2" s="114"/>
      <c r="J2" s="2"/>
      <c r="K2" s="2"/>
      <c r="L2" s="2"/>
      <c r="M2" s="2"/>
      <c r="N2" s="2"/>
    </row>
    <row r="3" spans="1:14" ht="15" customHeight="1" x14ac:dyDescent="0.25">
      <c r="B3" s="115" t="s">
        <v>337</v>
      </c>
      <c r="C3" s="115"/>
      <c r="D3" s="115"/>
      <c r="E3" s="115"/>
      <c r="F3" s="115"/>
      <c r="G3" s="115"/>
      <c r="H3" s="115"/>
      <c r="I3" s="115"/>
      <c r="J3" s="3"/>
      <c r="K3" s="3"/>
      <c r="L3" s="3"/>
      <c r="M3" s="3"/>
      <c r="N3" s="3"/>
    </row>
    <row r="4" spans="1:14" x14ac:dyDescent="0.2">
      <c r="G4" s="116"/>
      <c r="H4" s="116"/>
      <c r="I4" s="116"/>
    </row>
    <row r="5" spans="1:14" ht="57" customHeight="1" x14ac:dyDescent="0.2">
      <c r="A5" s="117" t="s">
        <v>338</v>
      </c>
      <c r="B5" s="117" t="s">
        <v>304</v>
      </c>
      <c r="C5" s="117" t="s">
        <v>339</v>
      </c>
      <c r="D5" s="117" t="s">
        <v>14</v>
      </c>
      <c r="E5" s="117" t="s">
        <v>15</v>
      </c>
      <c r="F5" s="118" t="s">
        <v>666</v>
      </c>
      <c r="G5" s="118"/>
      <c r="H5" s="118"/>
      <c r="I5" s="118"/>
    </row>
    <row r="6" spans="1:14" ht="38.25" x14ac:dyDescent="0.2">
      <c r="A6" s="117"/>
      <c r="B6" s="117"/>
      <c r="C6" s="117">
        <v>0</v>
      </c>
      <c r="D6" s="117">
        <v>0</v>
      </c>
      <c r="E6" s="117"/>
      <c r="F6" s="4" t="s">
        <v>340</v>
      </c>
      <c r="G6" s="4" t="s">
        <v>341</v>
      </c>
      <c r="H6" s="4" t="s">
        <v>342</v>
      </c>
      <c r="I6" s="4" t="s">
        <v>343</v>
      </c>
    </row>
    <row r="7" spans="1:14" x14ac:dyDescent="0.2">
      <c r="A7" s="117"/>
      <c r="B7" s="117"/>
      <c r="C7" s="117"/>
      <c r="D7" s="117"/>
      <c r="E7" s="117"/>
      <c r="F7" s="5">
        <v>1</v>
      </c>
      <c r="G7" s="5">
        <v>2</v>
      </c>
      <c r="H7" s="5" t="s">
        <v>344</v>
      </c>
      <c r="I7" s="5">
        <v>4</v>
      </c>
    </row>
    <row r="8" spans="1:14" x14ac:dyDescent="0.2">
      <c r="A8" s="4"/>
      <c r="B8" s="4"/>
      <c r="C8" s="4"/>
      <c r="D8" s="4"/>
      <c r="E8" s="4"/>
      <c r="F8" s="5"/>
      <c r="G8" s="5"/>
      <c r="H8" s="5"/>
      <c r="I8" s="5"/>
    </row>
    <row r="9" spans="1:14" x14ac:dyDescent="0.2">
      <c r="A9" s="15" t="s">
        <v>345</v>
      </c>
      <c r="B9" s="15" t="s">
        <v>346</v>
      </c>
      <c r="C9" s="16" t="s">
        <v>39</v>
      </c>
      <c r="D9" s="16" t="s">
        <v>347</v>
      </c>
      <c r="E9" s="17" t="s">
        <v>41</v>
      </c>
      <c r="F9" s="7"/>
      <c r="G9" s="7"/>
      <c r="H9" s="7"/>
      <c r="I9" s="7">
        <v>17533902204</v>
      </c>
      <c r="J9" s="6"/>
      <c r="K9" s="1" t="s">
        <v>602</v>
      </c>
    </row>
    <row r="10" spans="1:14" x14ac:dyDescent="0.2">
      <c r="A10" s="15" t="s">
        <v>348</v>
      </c>
      <c r="B10" s="15" t="s">
        <v>346</v>
      </c>
      <c r="C10" s="16" t="s">
        <v>42</v>
      </c>
      <c r="D10" s="16" t="s">
        <v>349</v>
      </c>
      <c r="E10" s="17" t="s">
        <v>44</v>
      </c>
      <c r="F10" s="7"/>
      <c r="G10" s="7"/>
      <c r="H10" s="7"/>
      <c r="I10" s="7">
        <v>186635823</v>
      </c>
      <c r="J10" s="6"/>
      <c r="K10" s="1" t="s">
        <v>597</v>
      </c>
    </row>
    <row r="11" spans="1:14" x14ac:dyDescent="0.2">
      <c r="A11" s="15" t="s">
        <v>350</v>
      </c>
      <c r="B11" s="15" t="s">
        <v>346</v>
      </c>
      <c r="C11" s="16" t="s">
        <v>45</v>
      </c>
      <c r="D11" s="16" t="s">
        <v>351</v>
      </c>
      <c r="E11" s="17" t="s">
        <v>47</v>
      </c>
      <c r="F11" s="7"/>
      <c r="G11" s="7"/>
      <c r="H11" s="7"/>
      <c r="I11" s="7">
        <v>50138820</v>
      </c>
      <c r="J11" s="6"/>
      <c r="K11" s="1" t="s">
        <v>641</v>
      </c>
    </row>
    <row r="12" spans="1:14" x14ac:dyDescent="0.2">
      <c r="A12" s="15" t="s">
        <v>352</v>
      </c>
      <c r="B12" s="15" t="s">
        <v>346</v>
      </c>
      <c r="C12" s="16" t="s">
        <v>48</v>
      </c>
      <c r="D12" s="16" t="s">
        <v>353</v>
      </c>
      <c r="E12" s="17" t="s">
        <v>50</v>
      </c>
      <c r="F12" s="7"/>
      <c r="G12" s="7"/>
      <c r="H12" s="7"/>
      <c r="I12" s="7">
        <v>410936232</v>
      </c>
      <c r="J12" s="6"/>
      <c r="K12" s="1" t="s">
        <v>613</v>
      </c>
    </row>
    <row r="13" spans="1:14" x14ac:dyDescent="0.2">
      <c r="A13" s="15" t="s">
        <v>354</v>
      </c>
      <c r="B13" s="15" t="s">
        <v>346</v>
      </c>
      <c r="C13" s="16" t="s">
        <v>51</v>
      </c>
      <c r="D13" s="16" t="s">
        <v>355</v>
      </c>
      <c r="E13" s="17" t="s">
        <v>53</v>
      </c>
      <c r="F13" s="7"/>
      <c r="G13" s="7"/>
      <c r="H13" s="7"/>
      <c r="I13" s="7">
        <v>463495781</v>
      </c>
      <c r="J13" s="6"/>
      <c r="K13" s="1" t="s">
        <v>581</v>
      </c>
    </row>
    <row r="14" spans="1:14" x14ac:dyDescent="0.2">
      <c r="A14" s="15" t="s">
        <v>356</v>
      </c>
      <c r="B14" s="15" t="s">
        <v>346</v>
      </c>
      <c r="C14" s="16" t="s">
        <v>54</v>
      </c>
      <c r="D14" s="16" t="s">
        <v>357</v>
      </c>
      <c r="E14" s="17" t="s">
        <v>56</v>
      </c>
      <c r="F14" s="7"/>
      <c r="G14" s="7"/>
      <c r="H14" s="7"/>
      <c r="I14" s="7">
        <v>628737189</v>
      </c>
      <c r="J14" s="8"/>
      <c r="K14" s="1" t="s">
        <v>558</v>
      </c>
    </row>
    <row r="15" spans="1:14" x14ac:dyDescent="0.2">
      <c r="A15" s="15" t="s">
        <v>358</v>
      </c>
      <c r="B15" s="15" t="s">
        <v>346</v>
      </c>
      <c r="C15" s="16" t="s">
        <v>359</v>
      </c>
      <c r="D15" s="16" t="s">
        <v>360</v>
      </c>
      <c r="E15" s="17" t="s">
        <v>58</v>
      </c>
      <c r="F15" s="7"/>
      <c r="G15" s="7"/>
      <c r="H15" s="7"/>
      <c r="I15" s="7">
        <v>174921086</v>
      </c>
      <c r="J15" s="6"/>
      <c r="K15" s="1" t="s">
        <v>657</v>
      </c>
    </row>
    <row r="16" spans="1:14" x14ac:dyDescent="0.2">
      <c r="A16" s="15" t="s">
        <v>362</v>
      </c>
      <c r="B16" s="15" t="s">
        <v>346</v>
      </c>
      <c r="C16" s="16" t="s">
        <v>59</v>
      </c>
      <c r="D16" s="16" t="s">
        <v>349</v>
      </c>
      <c r="E16" s="17" t="s">
        <v>60</v>
      </c>
      <c r="F16" s="7"/>
      <c r="G16" s="7"/>
      <c r="H16" s="7"/>
      <c r="I16" s="7">
        <v>235698455</v>
      </c>
      <c r="J16" s="6"/>
      <c r="K16" s="1" t="s">
        <v>562</v>
      </c>
    </row>
    <row r="17" spans="1:12" x14ac:dyDescent="0.2">
      <c r="A17" s="15" t="s">
        <v>363</v>
      </c>
      <c r="B17" s="15" t="s">
        <v>346</v>
      </c>
      <c r="C17" s="16" t="s">
        <v>61</v>
      </c>
      <c r="D17" s="16" t="s">
        <v>349</v>
      </c>
      <c r="E17" s="17" t="s">
        <v>62</v>
      </c>
      <c r="F17" s="7"/>
      <c r="G17" s="7"/>
      <c r="H17" s="7"/>
      <c r="I17" s="7">
        <v>223987980</v>
      </c>
      <c r="J17" s="6"/>
      <c r="K17" s="1" t="s">
        <v>594</v>
      </c>
    </row>
    <row r="18" spans="1:12" x14ac:dyDescent="0.2">
      <c r="A18" s="15" t="s">
        <v>364</v>
      </c>
      <c r="B18" s="15" t="s">
        <v>346</v>
      </c>
      <c r="C18" s="16" t="s">
        <v>63</v>
      </c>
      <c r="D18" s="16" t="s">
        <v>365</v>
      </c>
      <c r="E18" s="17" t="s">
        <v>65</v>
      </c>
      <c r="F18" s="7"/>
      <c r="G18" s="7"/>
      <c r="H18" s="7"/>
      <c r="I18" s="7">
        <v>221678417</v>
      </c>
      <c r="J18" s="6"/>
      <c r="K18" s="1" t="s">
        <v>567</v>
      </c>
    </row>
    <row r="19" spans="1:12" x14ac:dyDescent="0.2">
      <c r="A19" s="15" t="s">
        <v>366</v>
      </c>
      <c r="B19" s="15" t="s">
        <v>346</v>
      </c>
      <c r="C19" s="16" t="s">
        <v>66</v>
      </c>
      <c r="D19" s="16" t="s">
        <v>367</v>
      </c>
      <c r="E19" s="17" t="s">
        <v>68</v>
      </c>
      <c r="F19" s="7"/>
      <c r="G19" s="7"/>
      <c r="H19" s="7"/>
      <c r="I19" s="7">
        <v>231480365</v>
      </c>
      <c r="J19" s="6"/>
    </row>
    <row r="20" spans="1:12" x14ac:dyDescent="0.2">
      <c r="A20" s="15" t="s">
        <v>370</v>
      </c>
      <c r="B20" s="15" t="s">
        <v>346</v>
      </c>
      <c r="C20" s="16" t="s">
        <v>71</v>
      </c>
      <c r="D20" s="16" t="s">
        <v>371</v>
      </c>
      <c r="E20" s="17" t="s">
        <v>73</v>
      </c>
      <c r="F20" s="7"/>
      <c r="G20" s="7"/>
      <c r="H20" s="7"/>
      <c r="I20" s="7">
        <v>118360214</v>
      </c>
      <c r="J20" s="6"/>
    </row>
    <row r="21" spans="1:12" x14ac:dyDescent="0.2">
      <c r="A21" s="15" t="s">
        <v>372</v>
      </c>
      <c r="B21" s="15" t="s">
        <v>346</v>
      </c>
      <c r="C21" s="16" t="s">
        <v>74</v>
      </c>
      <c r="D21" s="16" t="s">
        <v>373</v>
      </c>
      <c r="E21" s="17" t="s">
        <v>76</v>
      </c>
      <c r="F21" s="7"/>
      <c r="G21" s="7"/>
      <c r="H21" s="7"/>
      <c r="I21" s="7">
        <v>149968418</v>
      </c>
      <c r="J21" s="6"/>
      <c r="K21" s="1" t="s">
        <v>643</v>
      </c>
    </row>
    <row r="22" spans="1:12" x14ac:dyDescent="0.2">
      <c r="A22" s="15" t="s">
        <v>374</v>
      </c>
      <c r="B22" s="15" t="s">
        <v>346</v>
      </c>
      <c r="C22" s="16" t="s">
        <v>80</v>
      </c>
      <c r="D22" s="16" t="s">
        <v>375</v>
      </c>
      <c r="E22" s="17" t="s">
        <v>82</v>
      </c>
      <c r="F22" s="7"/>
      <c r="G22" s="7"/>
      <c r="H22" s="7"/>
      <c r="I22" s="7">
        <v>126340021</v>
      </c>
      <c r="J22" s="6"/>
      <c r="K22" s="1" t="s">
        <v>569</v>
      </c>
    </row>
    <row r="23" spans="1:12" x14ac:dyDescent="0.2">
      <c r="A23" s="15" t="s">
        <v>376</v>
      </c>
      <c r="B23" s="15" t="s">
        <v>346</v>
      </c>
      <c r="C23" s="16" t="s">
        <v>77</v>
      </c>
      <c r="D23" s="16" t="s">
        <v>78</v>
      </c>
      <c r="E23" s="17" t="s">
        <v>79</v>
      </c>
      <c r="F23" s="7"/>
      <c r="G23" s="7"/>
      <c r="H23" s="7"/>
      <c r="I23" s="7">
        <v>2045101008</v>
      </c>
      <c r="J23" s="6"/>
      <c r="K23" s="1" t="s">
        <v>655</v>
      </c>
    </row>
    <row r="24" spans="1:12" x14ac:dyDescent="0.2">
      <c r="A24" s="15" t="s">
        <v>377</v>
      </c>
      <c r="B24" s="15" t="s">
        <v>346</v>
      </c>
      <c r="C24" s="16" t="s">
        <v>83</v>
      </c>
      <c r="D24" s="16" t="s">
        <v>378</v>
      </c>
      <c r="E24" s="17" t="s">
        <v>85</v>
      </c>
      <c r="F24" s="7"/>
      <c r="G24" s="7"/>
      <c r="H24" s="7"/>
      <c r="I24" s="7">
        <v>186106094</v>
      </c>
      <c r="J24" s="6"/>
      <c r="K24" s="1" t="s">
        <v>646</v>
      </c>
    </row>
    <row r="25" spans="1:12" x14ac:dyDescent="0.2">
      <c r="A25" s="15" t="s">
        <v>379</v>
      </c>
      <c r="B25" s="15" t="s">
        <v>346</v>
      </c>
      <c r="C25" s="16" t="s">
        <v>86</v>
      </c>
      <c r="D25" s="16" t="s">
        <v>380</v>
      </c>
      <c r="E25" s="17" t="s">
        <v>88</v>
      </c>
      <c r="F25" s="7"/>
      <c r="G25" s="7"/>
      <c r="H25" s="7"/>
      <c r="I25" s="7">
        <v>180442054</v>
      </c>
      <c r="J25" s="6"/>
      <c r="K25" s="1" t="s">
        <v>588</v>
      </c>
    </row>
    <row r="26" spans="1:12" x14ac:dyDescent="0.2">
      <c r="A26" s="15" t="s">
        <v>383</v>
      </c>
      <c r="B26" s="15" t="s">
        <v>346</v>
      </c>
      <c r="C26" s="16" t="s">
        <v>89</v>
      </c>
      <c r="D26" s="16" t="s">
        <v>384</v>
      </c>
      <c r="E26" s="17" t="s">
        <v>91</v>
      </c>
      <c r="F26" s="7"/>
      <c r="G26" s="7"/>
      <c r="H26" s="7"/>
      <c r="I26" s="7">
        <v>166406703</v>
      </c>
      <c r="J26" s="6"/>
      <c r="K26" s="1" t="s">
        <v>593</v>
      </c>
    </row>
    <row r="27" spans="1:12" x14ac:dyDescent="0.2">
      <c r="A27" s="15" t="s">
        <v>385</v>
      </c>
      <c r="B27" s="15" t="s">
        <v>346</v>
      </c>
      <c r="C27" s="16" t="s">
        <v>92</v>
      </c>
      <c r="D27" s="16" t="s">
        <v>378</v>
      </c>
      <c r="E27" s="17" t="s">
        <v>93</v>
      </c>
      <c r="F27" s="7"/>
      <c r="G27" s="7"/>
      <c r="H27" s="7"/>
      <c r="I27" s="7">
        <v>159641978</v>
      </c>
      <c r="J27" s="6"/>
      <c r="K27" s="1" t="s">
        <v>590</v>
      </c>
      <c r="L27" s="11" t="s">
        <v>591</v>
      </c>
    </row>
    <row r="28" spans="1:12" x14ac:dyDescent="0.2">
      <c r="A28" s="15" t="s">
        <v>389</v>
      </c>
      <c r="B28" s="15" t="s">
        <v>346</v>
      </c>
      <c r="C28" s="16" t="s">
        <v>96</v>
      </c>
      <c r="D28" s="16" t="s">
        <v>390</v>
      </c>
      <c r="E28" s="17" t="s">
        <v>98</v>
      </c>
      <c r="F28" s="7"/>
      <c r="G28" s="7"/>
      <c r="H28" s="7"/>
      <c r="I28" s="7">
        <v>207373835</v>
      </c>
      <c r="J28" s="6"/>
      <c r="K28" s="1" t="s">
        <v>584</v>
      </c>
    </row>
    <row r="29" spans="1:12" x14ac:dyDescent="0.2">
      <c r="A29" s="15" t="s">
        <v>391</v>
      </c>
      <c r="B29" s="15" t="s">
        <v>346</v>
      </c>
      <c r="C29" s="16" t="s">
        <v>99</v>
      </c>
      <c r="D29" s="16" t="s">
        <v>392</v>
      </c>
      <c r="E29" s="17" t="s">
        <v>101</v>
      </c>
      <c r="F29" s="7"/>
      <c r="G29" s="7"/>
      <c r="H29" s="7"/>
      <c r="I29" s="7">
        <v>270855657</v>
      </c>
      <c r="J29" s="6"/>
    </row>
    <row r="30" spans="1:12" x14ac:dyDescent="0.2">
      <c r="A30" s="15" t="s">
        <v>393</v>
      </c>
      <c r="B30" s="15" t="s">
        <v>346</v>
      </c>
      <c r="C30" s="16" t="s">
        <v>394</v>
      </c>
      <c r="D30" s="16" t="s">
        <v>395</v>
      </c>
      <c r="E30" s="17" t="s">
        <v>103</v>
      </c>
      <c r="F30" s="7"/>
      <c r="G30" s="7"/>
      <c r="H30" s="7"/>
      <c r="I30" s="7">
        <v>103753986</v>
      </c>
      <c r="J30" s="6"/>
    </row>
    <row r="31" spans="1:12" ht="14.25" x14ac:dyDescent="0.2">
      <c r="A31" s="15" t="s">
        <v>396</v>
      </c>
      <c r="B31" s="15" t="s">
        <v>346</v>
      </c>
      <c r="C31" s="16" t="s">
        <v>104</v>
      </c>
      <c r="D31" s="16" t="s">
        <v>397</v>
      </c>
      <c r="E31" s="17" t="s">
        <v>105</v>
      </c>
      <c r="F31" s="7"/>
      <c r="G31" s="7"/>
      <c r="H31" s="7"/>
      <c r="I31" s="7">
        <v>91834584</v>
      </c>
      <c r="J31" s="6"/>
      <c r="K31" s="14" t="s">
        <v>663</v>
      </c>
    </row>
    <row r="32" spans="1:12" x14ac:dyDescent="0.2">
      <c r="A32" s="15" t="s">
        <v>398</v>
      </c>
      <c r="B32" s="15" t="s">
        <v>346</v>
      </c>
      <c r="C32" s="16" t="s">
        <v>106</v>
      </c>
      <c r="D32" s="16" t="s">
        <v>399</v>
      </c>
      <c r="E32" s="17" t="s">
        <v>108</v>
      </c>
      <c r="F32" s="7"/>
      <c r="G32" s="7"/>
      <c r="H32" s="7"/>
      <c r="I32" s="7">
        <v>427124084</v>
      </c>
      <c r="J32" s="6"/>
      <c r="K32" s="1" t="s">
        <v>620</v>
      </c>
    </row>
    <row r="33" spans="1:12" x14ac:dyDescent="0.2">
      <c r="A33" s="15" t="s">
        <v>400</v>
      </c>
      <c r="B33" s="15" t="s">
        <v>346</v>
      </c>
      <c r="C33" s="16" t="s">
        <v>109</v>
      </c>
      <c r="D33" s="16" t="s">
        <v>349</v>
      </c>
      <c r="E33" s="17" t="s">
        <v>110</v>
      </c>
      <c r="F33" s="7"/>
      <c r="G33" s="7"/>
      <c r="H33" s="7"/>
      <c r="I33" s="7">
        <v>349636178</v>
      </c>
      <c r="J33" s="6"/>
    </row>
    <row r="34" spans="1:12" x14ac:dyDescent="0.2">
      <c r="A34" s="15" t="s">
        <v>401</v>
      </c>
      <c r="B34" s="15" t="s">
        <v>346</v>
      </c>
      <c r="C34" s="16" t="s">
        <v>402</v>
      </c>
      <c r="D34" s="16" t="s">
        <v>357</v>
      </c>
      <c r="E34" s="17" t="s">
        <v>111</v>
      </c>
      <c r="F34" s="7"/>
      <c r="G34" s="7"/>
      <c r="H34" s="7"/>
      <c r="I34" s="7">
        <v>168455991</v>
      </c>
      <c r="J34" s="6"/>
      <c r="K34" s="1" t="s">
        <v>576</v>
      </c>
    </row>
    <row r="35" spans="1:12" x14ac:dyDescent="0.2">
      <c r="A35" s="15" t="s">
        <v>403</v>
      </c>
      <c r="B35" s="15" t="s">
        <v>346</v>
      </c>
      <c r="C35" s="16" t="s">
        <v>112</v>
      </c>
      <c r="D35" s="16" t="s">
        <v>404</v>
      </c>
      <c r="E35" s="17" t="s">
        <v>114</v>
      </c>
      <c r="F35" s="7"/>
      <c r="G35" s="7"/>
      <c r="H35" s="7"/>
      <c r="I35" s="7">
        <v>155331847</v>
      </c>
      <c r="J35" s="6"/>
      <c r="K35" s="1" t="s">
        <v>595</v>
      </c>
    </row>
    <row r="36" spans="1:12" x14ac:dyDescent="0.2">
      <c r="A36" s="15" t="s">
        <v>405</v>
      </c>
      <c r="B36" s="15" t="s">
        <v>346</v>
      </c>
      <c r="C36" s="16" t="s">
        <v>115</v>
      </c>
      <c r="D36" s="16" t="s">
        <v>406</v>
      </c>
      <c r="E36" s="17" t="s">
        <v>117</v>
      </c>
      <c r="F36" s="7"/>
      <c r="G36" s="7"/>
      <c r="H36" s="7"/>
      <c r="I36" s="7">
        <v>453927745</v>
      </c>
      <c r="J36" s="6"/>
      <c r="K36" s="1" t="s">
        <v>610</v>
      </c>
    </row>
    <row r="37" spans="1:12" x14ac:dyDescent="0.2">
      <c r="A37" s="15" t="s">
        <v>407</v>
      </c>
      <c r="B37" s="15" t="s">
        <v>346</v>
      </c>
      <c r="C37" s="16" t="s">
        <v>118</v>
      </c>
      <c r="D37" s="16" t="s">
        <v>378</v>
      </c>
      <c r="E37" s="17" t="s">
        <v>119</v>
      </c>
      <c r="F37" s="7"/>
      <c r="G37" s="7"/>
      <c r="H37" s="7"/>
      <c r="I37" s="7">
        <v>247319324</v>
      </c>
      <c r="J37" s="6"/>
      <c r="K37" s="1" t="s">
        <v>596</v>
      </c>
    </row>
    <row r="38" spans="1:12" x14ac:dyDescent="0.2">
      <c r="A38" s="15" t="s">
        <v>408</v>
      </c>
      <c r="B38" s="15" t="s">
        <v>346</v>
      </c>
      <c r="C38" s="16" t="s">
        <v>120</v>
      </c>
      <c r="D38" s="16" t="s">
        <v>349</v>
      </c>
      <c r="E38" s="17" t="s">
        <v>121</v>
      </c>
      <c r="F38" s="7"/>
      <c r="G38" s="7"/>
      <c r="H38" s="7"/>
      <c r="I38" s="7">
        <v>315756740</v>
      </c>
      <c r="J38" s="6"/>
      <c r="K38" s="1" t="s">
        <v>622</v>
      </c>
    </row>
    <row r="39" spans="1:12" x14ac:dyDescent="0.2">
      <c r="A39" s="15" t="s">
        <v>409</v>
      </c>
      <c r="B39" s="15" t="s">
        <v>346</v>
      </c>
      <c r="C39" s="16" t="s">
        <v>410</v>
      </c>
      <c r="D39" s="16" t="s">
        <v>411</v>
      </c>
      <c r="E39" s="17" t="s">
        <v>123</v>
      </c>
      <c r="F39" s="7"/>
      <c r="G39" s="7"/>
      <c r="H39" s="7"/>
      <c r="I39" s="7">
        <v>127364433</v>
      </c>
      <c r="J39" s="6"/>
    </row>
    <row r="40" spans="1:12" x14ac:dyDescent="0.2">
      <c r="A40" s="15" t="s">
        <v>412</v>
      </c>
      <c r="B40" s="15" t="s">
        <v>346</v>
      </c>
      <c r="C40" s="16" t="s">
        <v>124</v>
      </c>
      <c r="D40" s="16" t="s">
        <v>349</v>
      </c>
      <c r="E40" s="17" t="s">
        <v>125</v>
      </c>
      <c r="F40" s="7"/>
      <c r="G40" s="7"/>
      <c r="H40" s="7"/>
      <c r="I40" s="7">
        <v>247152498</v>
      </c>
      <c r="J40" s="6"/>
      <c r="K40" s="12" t="s">
        <v>642</v>
      </c>
      <c r="L40" s="12"/>
    </row>
    <row r="41" spans="1:12" x14ac:dyDescent="0.2">
      <c r="A41" s="15" t="s">
        <v>413</v>
      </c>
      <c r="B41" s="15" t="s">
        <v>346</v>
      </c>
      <c r="C41" s="16" t="s">
        <v>126</v>
      </c>
      <c r="D41" s="16" t="s">
        <v>414</v>
      </c>
      <c r="E41" s="17" t="s">
        <v>128</v>
      </c>
      <c r="F41" s="7"/>
      <c r="G41" s="7"/>
      <c r="H41" s="7"/>
      <c r="I41" s="7">
        <v>400114157</v>
      </c>
      <c r="J41" s="6"/>
      <c r="K41" s="1" t="s">
        <v>570</v>
      </c>
    </row>
    <row r="42" spans="1:12" x14ac:dyDescent="0.2">
      <c r="A42" s="15" t="s">
        <v>415</v>
      </c>
      <c r="B42" s="15" t="s">
        <v>346</v>
      </c>
      <c r="C42" s="16" t="s">
        <v>129</v>
      </c>
      <c r="D42" s="16" t="s">
        <v>416</v>
      </c>
      <c r="E42" s="17" t="s">
        <v>131</v>
      </c>
      <c r="F42" s="7"/>
      <c r="G42" s="7"/>
      <c r="H42" s="7"/>
      <c r="I42" s="7">
        <v>227051312</v>
      </c>
      <c r="J42" s="6"/>
      <c r="K42" s="1" t="s">
        <v>574</v>
      </c>
    </row>
    <row r="43" spans="1:12" x14ac:dyDescent="0.2">
      <c r="A43" s="15" t="s">
        <v>417</v>
      </c>
      <c r="B43" s="15" t="s">
        <v>346</v>
      </c>
      <c r="C43" s="16" t="s">
        <v>418</v>
      </c>
      <c r="D43" s="16" t="s">
        <v>419</v>
      </c>
      <c r="E43" s="17" t="s">
        <v>133</v>
      </c>
      <c r="F43" s="7"/>
      <c r="G43" s="7"/>
      <c r="H43" s="7"/>
      <c r="I43" s="7">
        <v>183426966</v>
      </c>
      <c r="J43" s="6"/>
      <c r="K43" s="13" t="s">
        <v>611</v>
      </c>
    </row>
    <row r="44" spans="1:12" x14ac:dyDescent="0.2">
      <c r="A44" s="15" t="s">
        <v>420</v>
      </c>
      <c r="B44" s="15" t="s">
        <v>346</v>
      </c>
      <c r="C44" s="16" t="s">
        <v>134</v>
      </c>
      <c r="D44" s="16" t="s">
        <v>357</v>
      </c>
      <c r="E44" s="17" t="s">
        <v>135</v>
      </c>
      <c r="F44" s="7"/>
      <c r="G44" s="7"/>
      <c r="H44" s="7"/>
      <c r="I44" s="7">
        <v>263021735</v>
      </c>
      <c r="J44" s="6"/>
      <c r="K44" s="13" t="s">
        <v>564</v>
      </c>
    </row>
    <row r="45" spans="1:12" x14ac:dyDescent="0.2">
      <c r="A45" s="15" t="s">
        <v>421</v>
      </c>
      <c r="B45" s="15" t="s">
        <v>346</v>
      </c>
      <c r="C45" s="16" t="s">
        <v>136</v>
      </c>
      <c r="D45" s="16" t="s">
        <v>355</v>
      </c>
      <c r="E45" s="17" t="s">
        <v>138</v>
      </c>
      <c r="F45" s="7"/>
      <c r="G45" s="7"/>
      <c r="H45" s="7"/>
      <c r="I45" s="7">
        <v>176880054</v>
      </c>
      <c r="J45" s="6"/>
      <c r="K45" s="13" t="s">
        <v>612</v>
      </c>
    </row>
    <row r="46" spans="1:12" x14ac:dyDescent="0.2">
      <c r="A46" s="15" t="s">
        <v>422</v>
      </c>
      <c r="B46" s="15" t="s">
        <v>346</v>
      </c>
      <c r="C46" s="16" t="s">
        <v>139</v>
      </c>
      <c r="D46" s="16" t="s">
        <v>423</v>
      </c>
      <c r="E46" s="17" t="s">
        <v>141</v>
      </c>
      <c r="F46" s="7"/>
      <c r="G46" s="7"/>
      <c r="H46" s="7"/>
      <c r="I46" s="7">
        <v>188416719</v>
      </c>
      <c r="J46" s="6"/>
      <c r="K46" s="13" t="s">
        <v>575</v>
      </c>
    </row>
    <row r="47" spans="1:12" x14ac:dyDescent="0.2">
      <c r="A47" s="15" t="s">
        <v>425</v>
      </c>
      <c r="B47" s="15" t="s">
        <v>346</v>
      </c>
      <c r="C47" s="16" t="s">
        <v>142</v>
      </c>
      <c r="D47" s="16" t="s">
        <v>426</v>
      </c>
      <c r="E47" s="17" t="s">
        <v>144</v>
      </c>
      <c r="F47" s="7"/>
      <c r="G47" s="7"/>
      <c r="H47" s="7"/>
      <c r="I47" s="7">
        <v>271126219</v>
      </c>
      <c r="J47" s="6"/>
      <c r="K47" s="13" t="s">
        <v>619</v>
      </c>
      <c r="L47" s="1" t="s">
        <v>631</v>
      </c>
    </row>
    <row r="48" spans="1:12" x14ac:dyDescent="0.2">
      <c r="A48" s="15" t="s">
        <v>427</v>
      </c>
      <c r="B48" s="15" t="s">
        <v>346</v>
      </c>
      <c r="C48" s="16" t="s">
        <v>145</v>
      </c>
      <c r="D48" s="16" t="s">
        <v>428</v>
      </c>
      <c r="E48" s="17" t="s">
        <v>147</v>
      </c>
      <c r="F48" s="7"/>
      <c r="G48" s="7"/>
      <c r="H48" s="7"/>
      <c r="I48" s="7">
        <v>148141059</v>
      </c>
      <c r="J48" s="6"/>
      <c r="K48" s="13" t="s">
        <v>630</v>
      </c>
    </row>
    <row r="49" spans="1:11" x14ac:dyDescent="0.2">
      <c r="A49" s="15" t="s">
        <v>429</v>
      </c>
      <c r="B49" s="15" t="s">
        <v>346</v>
      </c>
      <c r="C49" s="16" t="s">
        <v>148</v>
      </c>
      <c r="D49" s="16" t="s">
        <v>430</v>
      </c>
      <c r="E49" s="17" t="s">
        <v>150</v>
      </c>
      <c r="F49" s="7"/>
      <c r="G49" s="7"/>
      <c r="H49" s="7"/>
      <c r="I49" s="7">
        <v>89103416</v>
      </c>
      <c r="J49" s="6"/>
      <c r="K49" s="13" t="s">
        <v>618</v>
      </c>
    </row>
    <row r="50" spans="1:11" x14ac:dyDescent="0.2">
      <c r="A50" s="15" t="s">
        <v>431</v>
      </c>
      <c r="B50" s="15" t="s">
        <v>346</v>
      </c>
      <c r="C50" s="16" t="s">
        <v>151</v>
      </c>
      <c r="D50" s="16" t="s">
        <v>357</v>
      </c>
      <c r="E50" s="17" t="s">
        <v>152</v>
      </c>
      <c r="F50" s="7"/>
      <c r="G50" s="7"/>
      <c r="H50" s="7"/>
      <c r="I50" s="7">
        <v>423011601</v>
      </c>
      <c r="J50" s="6"/>
      <c r="K50" s="13" t="s">
        <v>625</v>
      </c>
    </row>
    <row r="51" spans="1:11" x14ac:dyDescent="0.2">
      <c r="A51" s="15" t="s">
        <v>432</v>
      </c>
      <c r="B51" s="15" t="s">
        <v>346</v>
      </c>
      <c r="C51" s="16" t="s">
        <v>156</v>
      </c>
      <c r="D51" s="16" t="s">
        <v>433</v>
      </c>
      <c r="E51" s="17" t="s">
        <v>158</v>
      </c>
      <c r="F51" s="7"/>
      <c r="G51" s="7"/>
      <c r="H51" s="7"/>
      <c r="I51" s="7">
        <v>219157123</v>
      </c>
      <c r="J51" s="6"/>
      <c r="K51" s="13" t="s">
        <v>608</v>
      </c>
    </row>
    <row r="52" spans="1:11" ht="25.5" x14ac:dyDescent="0.2">
      <c r="A52" s="15" t="s">
        <v>434</v>
      </c>
      <c r="B52" s="15" t="s">
        <v>346</v>
      </c>
      <c r="C52" s="16" t="s">
        <v>159</v>
      </c>
      <c r="D52" s="16" t="s">
        <v>435</v>
      </c>
      <c r="E52" s="17" t="s">
        <v>161</v>
      </c>
      <c r="F52" s="7"/>
      <c r="G52" s="7"/>
      <c r="H52" s="7"/>
      <c r="I52" s="7">
        <v>181993759</v>
      </c>
      <c r="J52" s="6"/>
      <c r="K52" s="13" t="s">
        <v>648</v>
      </c>
    </row>
    <row r="53" spans="1:11" ht="25.5" x14ac:dyDescent="0.2">
      <c r="A53" s="15" t="s">
        <v>436</v>
      </c>
      <c r="B53" s="15" t="s">
        <v>346</v>
      </c>
      <c r="C53" s="16" t="s">
        <v>162</v>
      </c>
      <c r="D53" s="16" t="s">
        <v>437</v>
      </c>
      <c r="E53" s="17" t="s">
        <v>164</v>
      </c>
      <c r="F53" s="7"/>
      <c r="G53" s="7"/>
      <c r="H53" s="7"/>
      <c r="I53" s="7">
        <v>553345649</v>
      </c>
      <c r="J53" s="6"/>
      <c r="K53" s="13" t="s">
        <v>583</v>
      </c>
    </row>
    <row r="54" spans="1:11" x14ac:dyDescent="0.2">
      <c r="A54" s="15" t="s">
        <v>438</v>
      </c>
      <c r="B54" s="15" t="s">
        <v>346</v>
      </c>
      <c r="C54" s="16" t="s">
        <v>165</v>
      </c>
      <c r="D54" s="16" t="s">
        <v>439</v>
      </c>
      <c r="E54" s="17" t="s">
        <v>167</v>
      </c>
      <c r="F54" s="7"/>
      <c r="G54" s="7"/>
      <c r="H54" s="7"/>
      <c r="I54" s="7">
        <v>98662398</v>
      </c>
      <c r="J54" s="6"/>
      <c r="K54" s="13"/>
    </row>
    <row r="55" spans="1:11" x14ac:dyDescent="0.2">
      <c r="A55" s="15" t="s">
        <v>440</v>
      </c>
      <c r="B55" s="15" t="s">
        <v>346</v>
      </c>
      <c r="C55" s="16" t="s">
        <v>168</v>
      </c>
      <c r="D55" s="16" t="s">
        <v>361</v>
      </c>
      <c r="E55" s="17" t="s">
        <v>169</v>
      </c>
      <c r="F55" s="7"/>
      <c r="G55" s="7"/>
      <c r="H55" s="7"/>
      <c r="I55" s="7">
        <v>137939448</v>
      </c>
      <c r="J55" s="6"/>
      <c r="K55" s="13" t="s">
        <v>580</v>
      </c>
    </row>
    <row r="56" spans="1:11" ht="31.5" customHeight="1" x14ac:dyDescent="0.2">
      <c r="A56" s="15" t="s">
        <v>441</v>
      </c>
      <c r="B56" s="15" t="s">
        <v>346</v>
      </c>
      <c r="C56" s="16" t="s">
        <v>170</v>
      </c>
      <c r="D56" s="16" t="s">
        <v>442</v>
      </c>
      <c r="E56" s="17" t="s">
        <v>172</v>
      </c>
      <c r="F56" s="7"/>
      <c r="G56" s="7"/>
      <c r="H56" s="7"/>
      <c r="I56" s="7">
        <v>123218717</v>
      </c>
      <c r="J56" s="6"/>
      <c r="K56" s="13" t="s">
        <v>639</v>
      </c>
    </row>
    <row r="57" spans="1:11" x14ac:dyDescent="0.2">
      <c r="A57" s="15" t="s">
        <v>443</v>
      </c>
      <c r="B57" s="15" t="s">
        <v>346</v>
      </c>
      <c r="C57" s="16" t="s">
        <v>173</v>
      </c>
      <c r="D57" s="16" t="s">
        <v>444</v>
      </c>
      <c r="E57" s="17" t="s">
        <v>174</v>
      </c>
      <c r="F57" s="7"/>
      <c r="G57" s="7"/>
      <c r="H57" s="7"/>
      <c r="I57" s="7">
        <v>713546480</v>
      </c>
      <c r="J57" s="6"/>
      <c r="K57" s="13" t="s">
        <v>606</v>
      </c>
    </row>
    <row r="58" spans="1:11" x14ac:dyDescent="0.2">
      <c r="A58" s="15" t="s">
        <v>445</v>
      </c>
      <c r="B58" s="15" t="s">
        <v>346</v>
      </c>
      <c r="C58" s="16" t="s">
        <v>175</v>
      </c>
      <c r="D58" s="16" t="s">
        <v>349</v>
      </c>
      <c r="E58" s="17" t="s">
        <v>176</v>
      </c>
      <c r="F58" s="7"/>
      <c r="G58" s="7"/>
      <c r="H58" s="7"/>
      <c r="I58" s="7">
        <v>501740917</v>
      </c>
      <c r="J58" s="6"/>
      <c r="K58" s="13" t="s">
        <v>604</v>
      </c>
    </row>
    <row r="59" spans="1:11" x14ac:dyDescent="0.2">
      <c r="A59" s="15" t="s">
        <v>446</v>
      </c>
      <c r="B59" s="15" t="s">
        <v>346</v>
      </c>
      <c r="C59" s="16" t="s">
        <v>177</v>
      </c>
      <c r="D59" s="16" t="s">
        <v>447</v>
      </c>
      <c r="E59" s="17" t="s">
        <v>179</v>
      </c>
      <c r="F59" s="7"/>
      <c r="G59" s="7"/>
      <c r="H59" s="7"/>
      <c r="I59" s="7">
        <v>152028414</v>
      </c>
      <c r="J59" s="6"/>
      <c r="K59" s="13"/>
    </row>
    <row r="60" spans="1:11" x14ac:dyDescent="0.2">
      <c r="A60" s="15" t="s">
        <v>448</v>
      </c>
      <c r="B60" s="15" t="s">
        <v>346</v>
      </c>
      <c r="C60" s="16" t="s">
        <v>180</v>
      </c>
      <c r="D60" s="16" t="s">
        <v>449</v>
      </c>
      <c r="E60" s="17" t="s">
        <v>182</v>
      </c>
      <c r="F60" s="7"/>
      <c r="G60" s="7"/>
      <c r="H60" s="7"/>
      <c r="I60" s="7">
        <v>370345018</v>
      </c>
      <c r="J60" s="6"/>
      <c r="K60" s="13" t="s">
        <v>578</v>
      </c>
    </row>
    <row r="61" spans="1:11" x14ac:dyDescent="0.2">
      <c r="A61" s="15" t="s">
        <v>450</v>
      </c>
      <c r="B61" s="15" t="s">
        <v>346</v>
      </c>
      <c r="C61" s="16" t="s">
        <v>183</v>
      </c>
      <c r="D61" s="16" t="s">
        <v>451</v>
      </c>
      <c r="E61" s="17" t="s">
        <v>185</v>
      </c>
      <c r="F61" s="7"/>
      <c r="G61" s="7"/>
      <c r="H61" s="7"/>
      <c r="I61" s="7">
        <v>329031968</v>
      </c>
      <c r="J61" s="6"/>
      <c r="K61" s="13" t="s">
        <v>600</v>
      </c>
    </row>
    <row r="62" spans="1:11" ht="25.5" x14ac:dyDescent="0.2">
      <c r="A62" s="15" t="s">
        <v>452</v>
      </c>
      <c r="B62" s="15" t="s">
        <v>346</v>
      </c>
      <c r="C62" s="16" t="s">
        <v>186</v>
      </c>
      <c r="D62" s="16" t="s">
        <v>453</v>
      </c>
      <c r="E62" s="17" t="s">
        <v>188</v>
      </c>
      <c r="F62" s="7"/>
      <c r="G62" s="7"/>
      <c r="H62" s="7"/>
      <c r="I62" s="7">
        <v>214213438</v>
      </c>
      <c r="J62" s="6"/>
      <c r="K62" s="13" t="s">
        <v>651</v>
      </c>
    </row>
    <row r="63" spans="1:11" x14ac:dyDescent="0.2">
      <c r="A63" s="15" t="s">
        <v>454</v>
      </c>
      <c r="B63" s="15" t="s">
        <v>346</v>
      </c>
      <c r="C63" s="16" t="s">
        <v>189</v>
      </c>
      <c r="D63" s="16" t="s">
        <v>455</v>
      </c>
      <c r="E63" s="17" t="s">
        <v>191</v>
      </c>
      <c r="F63" s="7"/>
      <c r="G63" s="7"/>
      <c r="H63" s="7"/>
      <c r="I63" s="7">
        <v>185102887</v>
      </c>
      <c r="J63" s="6"/>
      <c r="K63" s="13" t="s">
        <v>592</v>
      </c>
    </row>
    <row r="64" spans="1:11" x14ac:dyDescent="0.2">
      <c r="A64" s="15" t="s">
        <v>456</v>
      </c>
      <c r="B64" s="15" t="s">
        <v>346</v>
      </c>
      <c r="C64" s="16" t="s">
        <v>192</v>
      </c>
      <c r="D64" s="16" t="s">
        <v>457</v>
      </c>
      <c r="E64" s="17" t="s">
        <v>194</v>
      </c>
      <c r="F64" s="7"/>
      <c r="G64" s="7"/>
      <c r="H64" s="7"/>
      <c r="I64" s="7">
        <v>156532404</v>
      </c>
      <c r="J64" s="6"/>
      <c r="K64" s="13" t="s">
        <v>603</v>
      </c>
    </row>
    <row r="65" spans="1:11" x14ac:dyDescent="0.2">
      <c r="A65" s="15" t="s">
        <v>458</v>
      </c>
      <c r="B65" s="15" t="s">
        <v>346</v>
      </c>
      <c r="C65" s="16" t="s">
        <v>195</v>
      </c>
      <c r="D65" s="16" t="s">
        <v>349</v>
      </c>
      <c r="E65" s="17" t="s">
        <v>196</v>
      </c>
      <c r="F65" s="7"/>
      <c r="G65" s="7"/>
      <c r="H65" s="7"/>
      <c r="I65" s="7">
        <v>397829291</v>
      </c>
      <c r="J65" s="6"/>
      <c r="K65" s="13"/>
    </row>
    <row r="66" spans="1:11" x14ac:dyDescent="0.2">
      <c r="A66" s="15" t="s">
        <v>459</v>
      </c>
      <c r="B66" s="15" t="s">
        <v>346</v>
      </c>
      <c r="C66" s="16" t="s">
        <v>197</v>
      </c>
      <c r="D66" s="16" t="s">
        <v>378</v>
      </c>
      <c r="E66" s="17" t="s">
        <v>198</v>
      </c>
      <c r="F66" s="7"/>
      <c r="G66" s="7"/>
      <c r="H66" s="7"/>
      <c r="I66" s="7">
        <v>200463693</v>
      </c>
      <c r="J66" s="6"/>
      <c r="K66" s="13" t="s">
        <v>598</v>
      </c>
    </row>
    <row r="67" spans="1:11" x14ac:dyDescent="0.2">
      <c r="A67" s="15" t="s">
        <v>460</v>
      </c>
      <c r="B67" s="15" t="s">
        <v>346</v>
      </c>
      <c r="C67" s="16" t="s">
        <v>199</v>
      </c>
      <c r="D67" s="16" t="s">
        <v>461</v>
      </c>
      <c r="E67" s="17" t="s">
        <v>201</v>
      </c>
      <c r="F67" s="7"/>
      <c r="G67" s="7"/>
      <c r="H67" s="7"/>
      <c r="I67" s="7">
        <v>331219131</v>
      </c>
      <c r="J67" s="6"/>
      <c r="K67" s="13" t="s">
        <v>601</v>
      </c>
    </row>
    <row r="68" spans="1:11" ht="25.5" x14ac:dyDescent="0.2">
      <c r="A68" s="15" t="s">
        <v>462</v>
      </c>
      <c r="B68" s="15" t="s">
        <v>346</v>
      </c>
      <c r="C68" s="16" t="s">
        <v>202</v>
      </c>
      <c r="D68" s="16" t="s">
        <v>463</v>
      </c>
      <c r="E68" s="17" t="s">
        <v>204</v>
      </c>
      <c r="F68" s="7"/>
      <c r="G68" s="7"/>
      <c r="H68" s="7"/>
      <c r="I68" s="22">
        <f>141461637-216462</f>
        <v>141245175</v>
      </c>
      <c r="J68" s="23">
        <v>141245175</v>
      </c>
      <c r="K68" s="13" t="s">
        <v>614</v>
      </c>
    </row>
    <row r="69" spans="1:11" ht="25.5" x14ac:dyDescent="0.2">
      <c r="A69" s="15" t="s">
        <v>464</v>
      </c>
      <c r="B69" s="15" t="s">
        <v>346</v>
      </c>
      <c r="C69" s="16" t="s">
        <v>205</v>
      </c>
      <c r="D69" s="16" t="s">
        <v>465</v>
      </c>
      <c r="E69" s="17" t="s">
        <v>207</v>
      </c>
      <c r="F69" s="7"/>
      <c r="G69" s="7"/>
      <c r="H69" s="7"/>
      <c r="I69" s="7">
        <v>556730633</v>
      </c>
      <c r="J69" s="23">
        <f>+I68-J68</f>
        <v>0</v>
      </c>
      <c r="K69" s="13" t="s">
        <v>652</v>
      </c>
    </row>
    <row r="70" spans="1:11" x14ac:dyDescent="0.2">
      <c r="A70" s="15" t="s">
        <v>466</v>
      </c>
      <c r="B70" s="15" t="s">
        <v>346</v>
      </c>
      <c r="C70" s="16" t="s">
        <v>208</v>
      </c>
      <c r="D70" s="16" t="s">
        <v>467</v>
      </c>
      <c r="E70" s="17" t="s">
        <v>210</v>
      </c>
      <c r="F70" s="7"/>
      <c r="G70" s="7"/>
      <c r="H70" s="7"/>
      <c r="I70" s="7">
        <v>88318152</v>
      </c>
      <c r="J70" s="6"/>
      <c r="K70" s="13"/>
    </row>
    <row r="71" spans="1:11" x14ac:dyDescent="0.2">
      <c r="A71" s="15" t="s">
        <v>468</v>
      </c>
      <c r="B71" s="15" t="s">
        <v>346</v>
      </c>
      <c r="C71" s="16" t="s">
        <v>211</v>
      </c>
      <c r="D71" s="16" t="s">
        <v>349</v>
      </c>
      <c r="E71" s="17" t="s">
        <v>212</v>
      </c>
      <c r="F71" s="7"/>
      <c r="G71" s="7"/>
      <c r="H71" s="7"/>
      <c r="I71" s="7">
        <v>389051775</v>
      </c>
      <c r="J71" s="6"/>
      <c r="K71" s="13" t="s">
        <v>654</v>
      </c>
    </row>
    <row r="72" spans="1:11" x14ac:dyDescent="0.2">
      <c r="A72" s="15" t="s">
        <v>469</v>
      </c>
      <c r="B72" s="15" t="s">
        <v>346</v>
      </c>
      <c r="C72" s="16" t="s">
        <v>213</v>
      </c>
      <c r="D72" s="16" t="s">
        <v>470</v>
      </c>
      <c r="E72" s="17" t="s">
        <v>215</v>
      </c>
      <c r="F72" s="7"/>
      <c r="G72" s="7"/>
      <c r="H72" s="7"/>
      <c r="I72" s="7">
        <v>153521189</v>
      </c>
      <c r="J72" s="6"/>
      <c r="K72" s="13"/>
    </row>
    <row r="73" spans="1:11" x14ac:dyDescent="0.2">
      <c r="A73" s="15" t="s">
        <v>471</v>
      </c>
      <c r="B73" s="15" t="s">
        <v>346</v>
      </c>
      <c r="C73" s="16" t="s">
        <v>216</v>
      </c>
      <c r="D73" s="16" t="s">
        <v>373</v>
      </c>
      <c r="E73" s="17" t="s">
        <v>217</v>
      </c>
      <c r="F73" s="7"/>
      <c r="G73" s="7"/>
      <c r="H73" s="7"/>
      <c r="I73" s="7">
        <v>138922836</v>
      </c>
      <c r="J73" s="6"/>
      <c r="K73" s="13" t="s">
        <v>559</v>
      </c>
    </row>
    <row r="74" spans="1:11" ht="38.25" x14ac:dyDescent="0.2">
      <c r="A74" s="15" t="s">
        <v>472</v>
      </c>
      <c r="B74" s="15" t="s">
        <v>346</v>
      </c>
      <c r="C74" s="16" t="s">
        <v>218</v>
      </c>
      <c r="D74" s="16" t="s">
        <v>473</v>
      </c>
      <c r="E74" s="17" t="s">
        <v>220</v>
      </c>
      <c r="F74" s="7"/>
      <c r="G74" s="7"/>
      <c r="H74" s="7"/>
      <c r="I74" s="7">
        <v>165050339</v>
      </c>
      <c r="J74" s="6"/>
      <c r="K74" s="13" t="s">
        <v>635</v>
      </c>
    </row>
    <row r="75" spans="1:11" x14ac:dyDescent="0.2">
      <c r="A75" s="15" t="s">
        <v>474</v>
      </c>
      <c r="B75" s="15" t="s">
        <v>346</v>
      </c>
      <c r="C75" s="16" t="s">
        <v>221</v>
      </c>
      <c r="D75" s="16" t="s">
        <v>373</v>
      </c>
      <c r="E75" s="17" t="s">
        <v>222</v>
      </c>
      <c r="F75" s="7"/>
      <c r="G75" s="7"/>
      <c r="H75" s="7"/>
      <c r="I75" s="7">
        <v>187083921</v>
      </c>
      <c r="J75" s="6"/>
      <c r="K75" s="13" t="s">
        <v>629</v>
      </c>
    </row>
    <row r="76" spans="1:11" x14ac:dyDescent="0.2">
      <c r="A76" s="15" t="s">
        <v>475</v>
      </c>
      <c r="B76" s="15" t="s">
        <v>346</v>
      </c>
      <c r="C76" s="16" t="s">
        <v>223</v>
      </c>
      <c r="D76" s="16" t="s">
        <v>476</v>
      </c>
      <c r="E76" s="17" t="s">
        <v>225</v>
      </c>
      <c r="F76" s="7"/>
      <c r="G76" s="7"/>
      <c r="H76" s="7"/>
      <c r="I76" s="7">
        <v>614003645</v>
      </c>
      <c r="J76" s="6"/>
      <c r="K76" s="13" t="s">
        <v>568</v>
      </c>
    </row>
    <row r="77" spans="1:11" x14ac:dyDescent="0.2">
      <c r="A77" s="15" t="s">
        <v>477</v>
      </c>
      <c r="B77" s="15" t="s">
        <v>346</v>
      </c>
      <c r="C77" s="16" t="s">
        <v>226</v>
      </c>
      <c r="D77" s="16" t="s">
        <v>478</v>
      </c>
      <c r="E77" s="17" t="s">
        <v>228</v>
      </c>
      <c r="F77" s="7"/>
      <c r="G77" s="7"/>
      <c r="H77" s="7"/>
      <c r="I77" s="7">
        <v>241603620</v>
      </c>
      <c r="J77" s="6"/>
      <c r="K77" s="13" t="s">
        <v>615</v>
      </c>
    </row>
    <row r="78" spans="1:11" x14ac:dyDescent="0.2">
      <c r="A78" s="15" t="s">
        <v>479</v>
      </c>
      <c r="B78" s="15" t="s">
        <v>346</v>
      </c>
      <c r="C78" s="16" t="s">
        <v>229</v>
      </c>
      <c r="D78" s="16" t="s">
        <v>480</v>
      </c>
      <c r="E78" s="17" t="s">
        <v>231</v>
      </c>
      <c r="F78" s="7"/>
      <c r="G78" s="7"/>
      <c r="H78" s="7"/>
      <c r="I78" s="7">
        <v>311472925</v>
      </c>
      <c r="J78" s="6"/>
      <c r="K78" s="13" t="s">
        <v>587</v>
      </c>
    </row>
    <row r="79" spans="1:11" x14ac:dyDescent="0.2">
      <c r="A79" s="15" t="s">
        <v>481</v>
      </c>
      <c r="B79" s="15" t="s">
        <v>346</v>
      </c>
      <c r="C79" s="16" t="s">
        <v>232</v>
      </c>
      <c r="D79" s="16" t="s">
        <v>482</v>
      </c>
      <c r="E79" s="17" t="s">
        <v>234</v>
      </c>
      <c r="F79" s="7"/>
      <c r="G79" s="7"/>
      <c r="H79" s="7"/>
      <c r="I79" s="22">
        <f>275742878-127508</f>
        <v>275615370</v>
      </c>
      <c r="J79" s="23">
        <v>275615370</v>
      </c>
      <c r="K79" s="13" t="s">
        <v>650</v>
      </c>
    </row>
    <row r="80" spans="1:11" x14ac:dyDescent="0.2">
      <c r="A80" s="15" t="s">
        <v>483</v>
      </c>
      <c r="B80" s="15" t="s">
        <v>346</v>
      </c>
      <c r="C80" s="16" t="s">
        <v>235</v>
      </c>
      <c r="D80" s="16" t="s">
        <v>484</v>
      </c>
      <c r="E80" s="17" t="s">
        <v>237</v>
      </c>
      <c r="F80" s="7"/>
      <c r="G80" s="7"/>
      <c r="H80" s="7"/>
      <c r="I80" s="7">
        <v>203216538</v>
      </c>
      <c r="J80" s="23">
        <f>+I79-J79</f>
        <v>0</v>
      </c>
      <c r="K80" s="13" t="s">
        <v>572</v>
      </c>
    </row>
    <row r="81" spans="1:11" x14ac:dyDescent="0.2">
      <c r="A81" s="15" t="s">
        <v>485</v>
      </c>
      <c r="B81" s="15" t="s">
        <v>346</v>
      </c>
      <c r="C81" s="16" t="s">
        <v>100</v>
      </c>
      <c r="D81" s="16" t="s">
        <v>373</v>
      </c>
      <c r="E81" s="17" t="s">
        <v>238</v>
      </c>
      <c r="F81" s="7"/>
      <c r="G81" s="7"/>
      <c r="H81" s="7"/>
      <c r="I81" s="7">
        <v>369649699</v>
      </c>
      <c r="J81" s="6"/>
      <c r="K81" s="13" t="s">
        <v>636</v>
      </c>
    </row>
    <row r="82" spans="1:11" x14ac:dyDescent="0.2">
      <c r="A82" s="15" t="s">
        <v>486</v>
      </c>
      <c r="B82" s="15" t="s">
        <v>346</v>
      </c>
      <c r="C82" s="16" t="s">
        <v>214</v>
      </c>
      <c r="D82" s="16" t="s">
        <v>365</v>
      </c>
      <c r="E82" s="17" t="s">
        <v>239</v>
      </c>
      <c r="F82" s="7"/>
      <c r="G82" s="7"/>
      <c r="H82" s="7"/>
      <c r="I82" s="7">
        <v>151834190</v>
      </c>
      <c r="J82" s="6"/>
      <c r="K82" s="13" t="s">
        <v>637</v>
      </c>
    </row>
    <row r="83" spans="1:11" ht="25.5" x14ac:dyDescent="0.2">
      <c r="A83" s="15" t="s">
        <v>487</v>
      </c>
      <c r="B83" s="15" t="s">
        <v>346</v>
      </c>
      <c r="C83" s="16" t="s">
        <v>240</v>
      </c>
      <c r="D83" s="16" t="s">
        <v>488</v>
      </c>
      <c r="E83" s="17" t="s">
        <v>242</v>
      </c>
      <c r="F83" s="7"/>
      <c r="G83" s="7"/>
      <c r="H83" s="7"/>
      <c r="I83" s="7">
        <v>309792903</v>
      </c>
      <c r="J83" s="6"/>
      <c r="K83" s="13" t="s">
        <v>573</v>
      </c>
    </row>
    <row r="84" spans="1:11" x14ac:dyDescent="0.2">
      <c r="A84" s="15" t="s">
        <v>489</v>
      </c>
      <c r="B84" s="15" t="s">
        <v>346</v>
      </c>
      <c r="C84" s="16" t="s">
        <v>243</v>
      </c>
      <c r="D84" s="16" t="s">
        <v>490</v>
      </c>
      <c r="E84" s="17" t="s">
        <v>245</v>
      </c>
      <c r="F84" s="7"/>
      <c r="G84" s="7"/>
      <c r="H84" s="7"/>
      <c r="I84" s="7">
        <v>133334718</v>
      </c>
      <c r="J84" s="6"/>
      <c r="K84" s="13" t="s">
        <v>565</v>
      </c>
    </row>
    <row r="85" spans="1:11" x14ac:dyDescent="0.2">
      <c r="A85" s="15" t="s">
        <v>491</v>
      </c>
      <c r="B85" s="15" t="s">
        <v>346</v>
      </c>
      <c r="C85" s="16" t="s">
        <v>246</v>
      </c>
      <c r="D85" s="16" t="s">
        <v>357</v>
      </c>
      <c r="E85" s="17" t="s">
        <v>247</v>
      </c>
      <c r="F85" s="7"/>
      <c r="G85" s="7"/>
      <c r="H85" s="7"/>
      <c r="I85" s="7">
        <v>226100350</v>
      </c>
      <c r="J85" s="6"/>
      <c r="K85" s="13"/>
    </row>
    <row r="86" spans="1:11" x14ac:dyDescent="0.2">
      <c r="A86" s="15" t="s">
        <v>492</v>
      </c>
      <c r="B86" s="15" t="s">
        <v>346</v>
      </c>
      <c r="C86" s="16" t="s">
        <v>248</v>
      </c>
      <c r="D86" s="16" t="s">
        <v>493</v>
      </c>
      <c r="E86" s="17" t="s">
        <v>249</v>
      </c>
      <c r="F86" s="7"/>
      <c r="G86" s="7"/>
      <c r="H86" s="7"/>
      <c r="I86" s="7">
        <v>192792111</v>
      </c>
      <c r="J86" s="6"/>
      <c r="K86" s="13" t="s">
        <v>566</v>
      </c>
    </row>
    <row r="87" spans="1:11" ht="25.5" x14ac:dyDescent="0.2">
      <c r="A87" s="15" t="s">
        <v>494</v>
      </c>
      <c r="B87" s="15" t="s">
        <v>346</v>
      </c>
      <c r="C87" s="16" t="s">
        <v>250</v>
      </c>
      <c r="D87" s="16" t="s">
        <v>495</v>
      </c>
      <c r="E87" s="17" t="s">
        <v>252</v>
      </c>
      <c r="F87" s="7"/>
      <c r="G87" s="7"/>
      <c r="H87" s="7"/>
      <c r="I87" s="7">
        <v>377857291</v>
      </c>
      <c r="J87" s="6"/>
      <c r="K87" s="13" t="s">
        <v>653</v>
      </c>
    </row>
    <row r="88" spans="1:11" x14ac:dyDescent="0.2">
      <c r="A88" s="15" t="s">
        <v>496</v>
      </c>
      <c r="B88" s="15" t="s">
        <v>346</v>
      </c>
      <c r="C88" s="16" t="s">
        <v>55</v>
      </c>
      <c r="D88" s="16" t="s">
        <v>497</v>
      </c>
      <c r="E88" s="17" t="s">
        <v>254</v>
      </c>
      <c r="F88" s="7"/>
      <c r="G88" s="7"/>
      <c r="H88" s="7"/>
      <c r="I88" s="7">
        <v>355503695</v>
      </c>
      <c r="J88" s="6"/>
      <c r="K88" s="13"/>
    </row>
    <row r="89" spans="1:11" x14ac:dyDescent="0.2">
      <c r="A89" s="15" t="s">
        <v>498</v>
      </c>
      <c r="B89" s="15" t="s">
        <v>346</v>
      </c>
      <c r="C89" s="16" t="s">
        <v>187</v>
      </c>
      <c r="D89" s="16" t="s">
        <v>499</v>
      </c>
      <c r="E89" s="17" t="s">
        <v>256</v>
      </c>
      <c r="F89" s="7"/>
      <c r="G89" s="7"/>
      <c r="H89" s="7"/>
      <c r="I89" s="7">
        <v>368196022</v>
      </c>
      <c r="J89" s="6"/>
      <c r="K89" s="13" t="s">
        <v>557</v>
      </c>
    </row>
    <row r="90" spans="1:11" x14ac:dyDescent="0.2">
      <c r="A90" s="15" t="s">
        <v>500</v>
      </c>
      <c r="B90" s="15" t="s">
        <v>346</v>
      </c>
      <c r="C90" s="16" t="s">
        <v>257</v>
      </c>
      <c r="D90" s="16" t="s">
        <v>501</v>
      </c>
      <c r="E90" s="17" t="s">
        <v>259</v>
      </c>
      <c r="F90" s="7"/>
      <c r="G90" s="7"/>
      <c r="H90" s="7"/>
      <c r="I90" s="22">
        <f>234066467-216652</f>
        <v>233849815</v>
      </c>
      <c r="J90" s="22">
        <f>234066467-216652</f>
        <v>233849815</v>
      </c>
      <c r="K90" s="13"/>
    </row>
    <row r="91" spans="1:11" x14ac:dyDescent="0.2">
      <c r="A91" s="15" t="s">
        <v>502</v>
      </c>
      <c r="B91" s="15" t="s">
        <v>346</v>
      </c>
      <c r="C91" s="16" t="s">
        <v>260</v>
      </c>
      <c r="D91" s="16" t="s">
        <v>357</v>
      </c>
      <c r="E91" s="17" t="s">
        <v>261</v>
      </c>
      <c r="F91" s="7"/>
      <c r="G91" s="7"/>
      <c r="H91" s="7"/>
      <c r="I91" s="7">
        <v>138945275</v>
      </c>
      <c r="J91" s="23">
        <f>+I90-J90</f>
        <v>0</v>
      </c>
      <c r="K91" s="13" t="s">
        <v>560</v>
      </c>
    </row>
    <row r="92" spans="1:11" x14ac:dyDescent="0.2">
      <c r="A92" s="15" t="s">
        <v>503</v>
      </c>
      <c r="B92" s="15" t="s">
        <v>346</v>
      </c>
      <c r="C92" s="16" t="s">
        <v>262</v>
      </c>
      <c r="D92" s="16" t="s">
        <v>349</v>
      </c>
      <c r="E92" s="17" t="s">
        <v>263</v>
      </c>
      <c r="F92" s="7"/>
      <c r="G92" s="7"/>
      <c r="H92" s="7"/>
      <c r="I92" s="7">
        <v>347716131</v>
      </c>
      <c r="J92" s="6"/>
      <c r="K92" s="13" t="s">
        <v>659</v>
      </c>
    </row>
    <row r="93" spans="1:11" x14ac:dyDescent="0.2">
      <c r="A93" s="15" t="s">
        <v>504</v>
      </c>
      <c r="B93" s="15" t="s">
        <v>346</v>
      </c>
      <c r="C93" s="16" t="s">
        <v>264</v>
      </c>
      <c r="D93" s="16" t="s">
        <v>349</v>
      </c>
      <c r="E93" s="17" t="s">
        <v>265</v>
      </c>
      <c r="F93" s="7"/>
      <c r="G93" s="7"/>
      <c r="H93" s="7"/>
      <c r="I93" s="7">
        <v>306289671</v>
      </c>
      <c r="J93" s="6"/>
      <c r="K93" s="13" t="s">
        <v>607</v>
      </c>
    </row>
    <row r="94" spans="1:11" x14ac:dyDescent="0.2">
      <c r="A94" s="15" t="s">
        <v>505</v>
      </c>
      <c r="B94" s="15" t="s">
        <v>346</v>
      </c>
      <c r="C94" s="16" t="s">
        <v>266</v>
      </c>
      <c r="D94" s="16" t="s">
        <v>349</v>
      </c>
      <c r="E94" s="17" t="s">
        <v>267</v>
      </c>
      <c r="F94" s="7"/>
      <c r="G94" s="7"/>
      <c r="H94" s="7"/>
      <c r="I94" s="7">
        <v>530367676</v>
      </c>
      <c r="J94" s="6"/>
      <c r="K94" s="13" t="s">
        <v>624</v>
      </c>
    </row>
    <row r="95" spans="1:11" x14ac:dyDescent="0.2">
      <c r="A95" s="15" t="s">
        <v>506</v>
      </c>
      <c r="B95" s="15" t="s">
        <v>346</v>
      </c>
      <c r="C95" s="16" t="s">
        <v>268</v>
      </c>
      <c r="D95" s="16" t="s">
        <v>349</v>
      </c>
      <c r="E95" s="17" t="s">
        <v>269</v>
      </c>
      <c r="F95" s="7"/>
      <c r="G95" s="7"/>
      <c r="H95" s="7"/>
      <c r="I95" s="7">
        <v>230544465</v>
      </c>
      <c r="J95" s="6"/>
      <c r="K95" s="13" t="s">
        <v>647</v>
      </c>
    </row>
    <row r="96" spans="1:11" x14ac:dyDescent="0.2">
      <c r="A96" s="15" t="s">
        <v>507</v>
      </c>
      <c r="B96" s="15" t="s">
        <v>346</v>
      </c>
      <c r="C96" s="16" t="s">
        <v>270</v>
      </c>
      <c r="D96" s="16" t="s">
        <v>508</v>
      </c>
      <c r="E96" s="17" t="s">
        <v>272</v>
      </c>
      <c r="F96" s="7"/>
      <c r="G96" s="7"/>
      <c r="H96" s="7"/>
      <c r="I96" s="7">
        <v>127828710</v>
      </c>
      <c r="J96" s="6"/>
      <c r="K96" s="13" t="s">
        <v>605</v>
      </c>
    </row>
    <row r="97" spans="1:13" x14ac:dyDescent="0.2">
      <c r="A97" s="15" t="s">
        <v>509</v>
      </c>
      <c r="B97" s="15" t="s">
        <v>346</v>
      </c>
      <c r="C97" s="16" t="s">
        <v>273</v>
      </c>
      <c r="D97" s="16" t="s">
        <v>349</v>
      </c>
      <c r="E97" s="17" t="s">
        <v>274</v>
      </c>
      <c r="F97" s="7"/>
      <c r="G97" s="7"/>
      <c r="H97" s="7"/>
      <c r="I97" s="7">
        <v>306721398</v>
      </c>
      <c r="J97" s="6"/>
      <c r="K97" s="13" t="s">
        <v>609</v>
      </c>
    </row>
    <row r="98" spans="1:13" x14ac:dyDescent="0.2">
      <c r="A98" s="15" t="s">
        <v>512</v>
      </c>
      <c r="B98" s="15" t="s">
        <v>346</v>
      </c>
      <c r="C98" s="16" t="s">
        <v>277</v>
      </c>
      <c r="D98" s="16" t="s">
        <v>513</v>
      </c>
      <c r="E98" s="17" t="s">
        <v>279</v>
      </c>
      <c r="F98" s="7"/>
      <c r="G98" s="7"/>
      <c r="H98" s="7"/>
      <c r="I98" s="7">
        <v>1053762413</v>
      </c>
      <c r="J98" s="6"/>
      <c r="K98" s="13" t="s">
        <v>628</v>
      </c>
    </row>
    <row r="99" spans="1:13" x14ac:dyDescent="0.2">
      <c r="A99" s="15" t="s">
        <v>514</v>
      </c>
      <c r="B99" s="15" t="s">
        <v>346</v>
      </c>
      <c r="C99" s="16" t="s">
        <v>282</v>
      </c>
      <c r="D99" s="16" t="s">
        <v>515</v>
      </c>
      <c r="E99" s="17" t="s">
        <v>284</v>
      </c>
      <c r="F99" s="7"/>
      <c r="G99" s="7"/>
      <c r="H99" s="7"/>
      <c r="I99" s="7">
        <v>513526918</v>
      </c>
      <c r="J99" s="6"/>
      <c r="K99" s="13"/>
    </row>
    <row r="100" spans="1:13" x14ac:dyDescent="0.2">
      <c r="A100" s="15" t="s">
        <v>516</v>
      </c>
      <c r="B100" s="15" t="s">
        <v>346</v>
      </c>
      <c r="C100" s="16" t="s">
        <v>285</v>
      </c>
      <c r="D100" s="16" t="s">
        <v>349</v>
      </c>
      <c r="E100" s="17" t="s">
        <v>286</v>
      </c>
      <c r="F100" s="7"/>
      <c r="G100" s="7"/>
      <c r="H100" s="7"/>
      <c r="I100" s="7">
        <v>176503348</v>
      </c>
      <c r="J100" s="6"/>
      <c r="K100" s="13" t="s">
        <v>634</v>
      </c>
    </row>
    <row r="101" spans="1:13" x14ac:dyDescent="0.2">
      <c r="A101" s="15" t="s">
        <v>517</v>
      </c>
      <c r="B101" s="15" t="s">
        <v>346</v>
      </c>
      <c r="C101" s="16" t="s">
        <v>287</v>
      </c>
      <c r="D101" s="16" t="s">
        <v>349</v>
      </c>
      <c r="E101" s="17" t="s">
        <v>288</v>
      </c>
      <c r="F101" s="7"/>
      <c r="G101" s="7"/>
      <c r="H101" s="7"/>
      <c r="I101" s="7">
        <v>183507396</v>
      </c>
      <c r="J101" s="6"/>
      <c r="K101" s="13"/>
    </row>
    <row r="102" spans="1:13" x14ac:dyDescent="0.2">
      <c r="A102" s="15" t="s">
        <v>518</v>
      </c>
      <c r="B102" s="15" t="s">
        <v>346</v>
      </c>
      <c r="C102" s="16" t="s">
        <v>289</v>
      </c>
      <c r="D102" s="16" t="s">
        <v>519</v>
      </c>
      <c r="E102" s="17" t="s">
        <v>291</v>
      </c>
      <c r="F102" s="7"/>
      <c r="G102" s="7"/>
      <c r="H102" s="7"/>
      <c r="I102" s="7">
        <v>285802276</v>
      </c>
      <c r="J102" s="6"/>
      <c r="K102" s="13" t="s">
        <v>656</v>
      </c>
    </row>
    <row r="103" spans="1:13" x14ac:dyDescent="0.2">
      <c r="A103" s="15" t="s">
        <v>520</v>
      </c>
      <c r="B103" s="15" t="s">
        <v>346</v>
      </c>
      <c r="C103" s="16" t="s">
        <v>292</v>
      </c>
      <c r="D103" s="16" t="s">
        <v>357</v>
      </c>
      <c r="E103" s="17" t="s">
        <v>293</v>
      </c>
      <c r="F103" s="7"/>
      <c r="G103" s="7"/>
      <c r="H103" s="7"/>
      <c r="I103" s="7">
        <v>242699612</v>
      </c>
      <c r="J103" s="6"/>
      <c r="K103" s="13" t="s">
        <v>640</v>
      </c>
    </row>
    <row r="104" spans="1:13" x14ac:dyDescent="0.2">
      <c r="A104" s="15" t="s">
        <v>521</v>
      </c>
      <c r="B104" s="15" t="s">
        <v>346</v>
      </c>
      <c r="C104" s="16" t="s">
        <v>294</v>
      </c>
      <c r="D104" s="16" t="s">
        <v>360</v>
      </c>
      <c r="E104" s="17" t="s">
        <v>295</v>
      </c>
      <c r="F104" s="7"/>
      <c r="G104" s="7"/>
      <c r="H104" s="7"/>
      <c r="I104" s="7">
        <v>170972888</v>
      </c>
      <c r="J104" s="6"/>
      <c r="K104" s="13" t="s">
        <v>579</v>
      </c>
    </row>
    <row r="105" spans="1:13" x14ac:dyDescent="0.2">
      <c r="A105" s="15" t="s">
        <v>522</v>
      </c>
      <c r="B105" s="15" t="s">
        <v>346</v>
      </c>
      <c r="C105" s="16" t="s">
        <v>296</v>
      </c>
      <c r="D105" s="16" t="s">
        <v>349</v>
      </c>
      <c r="E105" s="17" t="s">
        <v>297</v>
      </c>
      <c r="F105" s="7"/>
      <c r="G105" s="7"/>
      <c r="H105" s="7"/>
      <c r="I105" s="7">
        <v>68092244</v>
      </c>
      <c r="J105" s="6"/>
      <c r="K105" s="13" t="s">
        <v>585</v>
      </c>
    </row>
    <row r="106" spans="1:13" x14ac:dyDescent="0.2">
      <c r="A106" s="15" t="s">
        <v>523</v>
      </c>
      <c r="B106" s="15" t="s">
        <v>346</v>
      </c>
      <c r="C106" s="16" t="s">
        <v>298</v>
      </c>
      <c r="D106" s="16" t="s">
        <v>357</v>
      </c>
      <c r="E106" s="17" t="s">
        <v>299</v>
      </c>
      <c r="F106" s="7"/>
      <c r="G106" s="7"/>
      <c r="H106" s="7"/>
      <c r="I106" s="7">
        <v>62380142</v>
      </c>
      <c r="J106" s="6"/>
      <c r="K106" s="13"/>
    </row>
    <row r="107" spans="1:13" x14ac:dyDescent="0.2">
      <c r="A107" s="15" t="s">
        <v>524</v>
      </c>
      <c r="B107" s="15" t="s">
        <v>346</v>
      </c>
      <c r="C107" s="16" t="s">
        <v>300</v>
      </c>
      <c r="D107" s="16" t="s">
        <v>525</v>
      </c>
      <c r="E107" s="17" t="s">
        <v>302</v>
      </c>
      <c r="F107" s="7"/>
      <c r="G107" s="7"/>
      <c r="H107" s="7"/>
      <c r="I107" s="7">
        <v>190077813</v>
      </c>
      <c r="J107" s="6"/>
      <c r="K107" s="13"/>
    </row>
    <row r="108" spans="1:13" x14ac:dyDescent="0.2">
      <c r="A108" s="15"/>
      <c r="B108" s="15"/>
      <c r="C108" s="16"/>
      <c r="D108" s="16"/>
      <c r="E108" s="16"/>
      <c r="F108" s="7"/>
      <c r="G108" s="7"/>
      <c r="H108" s="7"/>
      <c r="I108" s="7"/>
      <c r="J108" s="6"/>
      <c r="K108" s="13"/>
    </row>
    <row r="109" spans="1:13" x14ac:dyDescent="0.2">
      <c r="A109" s="15"/>
      <c r="B109" s="15"/>
      <c r="C109" s="16"/>
      <c r="D109" s="16"/>
      <c r="E109" s="16"/>
      <c r="F109" s="7"/>
      <c r="G109" s="7"/>
      <c r="H109" s="7"/>
      <c r="I109" s="7"/>
      <c r="K109" s="13"/>
    </row>
    <row r="110" spans="1:13" x14ac:dyDescent="0.2">
      <c r="A110" s="15"/>
      <c r="B110" s="15"/>
      <c r="C110" s="16"/>
      <c r="D110" s="16"/>
      <c r="E110" s="16"/>
      <c r="F110" s="7"/>
      <c r="G110" s="7"/>
      <c r="H110" s="7"/>
      <c r="I110" s="18">
        <f>SUM(I9:I109)</f>
        <v>45017015005</v>
      </c>
      <c r="J110" s="6"/>
      <c r="K110" s="13"/>
      <c r="L110" s="9"/>
      <c r="M110" s="9"/>
    </row>
    <row r="111" spans="1:13" x14ac:dyDescent="0.2">
      <c r="A111" s="15"/>
      <c r="B111" s="15"/>
      <c r="C111" s="16"/>
      <c r="D111" s="16"/>
      <c r="E111" s="16"/>
      <c r="F111" s="7"/>
      <c r="G111" s="7"/>
      <c r="H111" s="7"/>
      <c r="I111" s="7"/>
      <c r="K111" s="13"/>
      <c r="L111" s="9"/>
      <c r="M111" s="9"/>
    </row>
    <row r="112" spans="1:13" x14ac:dyDescent="0.2">
      <c r="A112" s="15" t="s">
        <v>368</v>
      </c>
      <c r="B112" s="15" t="s">
        <v>346</v>
      </c>
      <c r="C112" s="16" t="s">
        <v>369</v>
      </c>
      <c r="D112" s="16" t="s">
        <v>69</v>
      </c>
      <c r="E112" s="17" t="s">
        <v>70</v>
      </c>
      <c r="F112" s="7"/>
      <c r="G112" s="7"/>
      <c r="H112" s="7"/>
      <c r="I112" s="7">
        <v>192267102</v>
      </c>
      <c r="J112" s="6"/>
      <c r="K112" s="1" t="s">
        <v>617</v>
      </c>
      <c r="L112" s="10"/>
      <c r="M112" s="10"/>
    </row>
    <row r="113" spans="1:13" x14ac:dyDescent="0.2">
      <c r="A113" s="19" t="s">
        <v>526</v>
      </c>
      <c r="B113" s="15" t="s">
        <v>346</v>
      </c>
      <c r="C113" s="20" t="s">
        <v>527</v>
      </c>
      <c r="D113" s="16" t="s">
        <v>307</v>
      </c>
      <c r="E113" s="17" t="s">
        <v>308</v>
      </c>
      <c r="F113" s="7"/>
      <c r="G113" s="7"/>
      <c r="H113" s="7"/>
      <c r="I113" s="7">
        <v>158087000</v>
      </c>
      <c r="J113" s="6"/>
      <c r="K113" s="13" t="s">
        <v>633</v>
      </c>
      <c r="L113" s="10"/>
      <c r="M113" s="10"/>
    </row>
    <row r="114" spans="1:13" x14ac:dyDescent="0.2">
      <c r="A114" s="15" t="s">
        <v>386</v>
      </c>
      <c r="B114" s="15" t="s">
        <v>346</v>
      </c>
      <c r="C114" s="20" t="s">
        <v>387</v>
      </c>
      <c r="D114" s="16" t="s">
        <v>94</v>
      </c>
      <c r="E114" s="17" t="s">
        <v>95</v>
      </c>
      <c r="F114" s="7"/>
      <c r="G114" s="7"/>
      <c r="H114" s="7"/>
      <c r="I114" s="7">
        <v>208339000</v>
      </c>
      <c r="J114" s="6"/>
      <c r="K114" s="13"/>
      <c r="L114" s="10"/>
      <c r="M114" s="10"/>
    </row>
    <row r="115" spans="1:13" x14ac:dyDescent="0.2">
      <c r="A115" s="15" t="s">
        <v>530</v>
      </c>
      <c r="B115" s="15" t="s">
        <v>346</v>
      </c>
      <c r="C115" s="20" t="s">
        <v>493</v>
      </c>
      <c r="D115" s="16" t="s">
        <v>153</v>
      </c>
      <c r="E115" s="17" t="s">
        <v>155</v>
      </c>
      <c r="F115" s="7"/>
      <c r="G115" s="7"/>
      <c r="H115" s="7"/>
      <c r="I115" s="7">
        <v>199227000</v>
      </c>
      <c r="J115" s="6"/>
      <c r="K115" s="13" t="s">
        <v>561</v>
      </c>
      <c r="L115" s="10"/>
      <c r="M115" s="10"/>
    </row>
    <row r="116" spans="1:13" x14ac:dyDescent="0.2">
      <c r="A116" s="19" t="s">
        <v>528</v>
      </c>
      <c r="B116" s="15" t="s">
        <v>346</v>
      </c>
      <c r="C116" s="20" t="s">
        <v>529</v>
      </c>
      <c r="D116" s="16" t="s">
        <v>309</v>
      </c>
      <c r="E116" s="17" t="s">
        <v>310</v>
      </c>
      <c r="F116" s="7"/>
      <c r="G116" s="7"/>
      <c r="H116" s="7"/>
      <c r="I116" s="7">
        <v>213880000</v>
      </c>
      <c r="J116" s="6"/>
      <c r="K116" s="13" t="s">
        <v>577</v>
      </c>
      <c r="L116" s="10"/>
      <c r="M116" s="10"/>
    </row>
    <row r="117" spans="1:13" ht="25.5" x14ac:dyDescent="0.2">
      <c r="A117" s="19" t="s">
        <v>531</v>
      </c>
      <c r="B117" s="15" t="s">
        <v>346</v>
      </c>
      <c r="C117" s="20" t="s">
        <v>664</v>
      </c>
      <c r="D117" s="16" t="s">
        <v>311</v>
      </c>
      <c r="E117" s="17" t="s">
        <v>312</v>
      </c>
      <c r="F117" s="7"/>
      <c r="G117" s="7"/>
      <c r="H117" s="7"/>
      <c r="I117" s="7">
        <v>259128000</v>
      </c>
      <c r="J117" s="6"/>
      <c r="K117" s="13" t="s">
        <v>616</v>
      </c>
      <c r="L117" s="10"/>
      <c r="M117" s="10"/>
    </row>
    <row r="118" spans="1:13" ht="25.5" x14ac:dyDescent="0.2">
      <c r="A118" s="19" t="s">
        <v>532</v>
      </c>
      <c r="B118" s="15" t="s">
        <v>346</v>
      </c>
      <c r="C118" s="20" t="s">
        <v>533</v>
      </c>
      <c r="D118" s="16" t="s">
        <v>313</v>
      </c>
      <c r="E118" s="17" t="s">
        <v>314</v>
      </c>
      <c r="F118" s="7"/>
      <c r="G118" s="7"/>
      <c r="H118" s="7"/>
      <c r="I118" s="7">
        <v>147155000</v>
      </c>
      <c r="J118" s="6"/>
      <c r="K118" s="13" t="s">
        <v>563</v>
      </c>
      <c r="L118" s="10"/>
      <c r="M118" s="10"/>
    </row>
    <row r="119" spans="1:13" x14ac:dyDescent="0.2">
      <c r="A119" s="15" t="s">
        <v>534</v>
      </c>
      <c r="B119" s="15" t="s">
        <v>346</v>
      </c>
      <c r="C119" s="20" t="s">
        <v>360</v>
      </c>
      <c r="D119" s="16" t="s">
        <v>305</v>
      </c>
      <c r="E119" s="17" t="s">
        <v>306</v>
      </c>
      <c r="F119" s="7"/>
      <c r="G119" s="7"/>
      <c r="H119" s="7"/>
      <c r="I119" s="7">
        <v>133465000</v>
      </c>
      <c r="J119" s="6"/>
      <c r="K119" s="13" t="s">
        <v>645</v>
      </c>
      <c r="L119" s="10"/>
      <c r="M119" s="10"/>
    </row>
    <row r="120" spans="1:13" x14ac:dyDescent="0.2">
      <c r="A120" s="15" t="s">
        <v>535</v>
      </c>
      <c r="B120" s="15" t="s">
        <v>346</v>
      </c>
      <c r="C120" s="20" t="s">
        <v>525</v>
      </c>
      <c r="D120" s="16" t="s">
        <v>315</v>
      </c>
      <c r="E120" s="17" t="s">
        <v>316</v>
      </c>
      <c r="F120" s="7"/>
      <c r="G120" s="7"/>
      <c r="H120" s="7"/>
      <c r="I120" s="7">
        <v>319167000</v>
      </c>
      <c r="J120" s="6"/>
      <c r="K120" s="13"/>
      <c r="L120" s="10"/>
      <c r="M120" s="10"/>
    </row>
    <row r="121" spans="1:13" x14ac:dyDescent="0.2">
      <c r="A121" s="15" t="s">
        <v>536</v>
      </c>
      <c r="B121" s="15" t="s">
        <v>346</v>
      </c>
      <c r="C121" s="20" t="s">
        <v>537</v>
      </c>
      <c r="D121" s="16" t="s">
        <v>317</v>
      </c>
      <c r="E121" s="17" t="s">
        <v>318</v>
      </c>
      <c r="F121" s="7"/>
      <c r="G121" s="7"/>
      <c r="H121" s="7"/>
      <c r="I121" s="7">
        <v>273940000</v>
      </c>
      <c r="J121" s="6"/>
      <c r="K121" s="13" t="s">
        <v>586</v>
      </c>
      <c r="L121" s="10"/>
      <c r="M121" s="10"/>
    </row>
    <row r="122" spans="1:13" x14ac:dyDescent="0.2">
      <c r="A122" s="15" t="s">
        <v>538</v>
      </c>
      <c r="B122" s="15" t="s">
        <v>346</v>
      </c>
      <c r="C122" s="20" t="s">
        <v>378</v>
      </c>
      <c r="D122" s="16" t="s">
        <v>319</v>
      </c>
      <c r="E122" s="17" t="s">
        <v>320</v>
      </c>
      <c r="F122" s="7"/>
      <c r="G122" s="7"/>
      <c r="H122" s="7"/>
      <c r="I122" s="7">
        <v>152474000</v>
      </c>
      <c r="J122" s="6"/>
      <c r="K122" s="13" t="s">
        <v>621</v>
      </c>
      <c r="L122" s="10"/>
      <c r="M122" s="10"/>
    </row>
    <row r="123" spans="1:13" x14ac:dyDescent="0.2">
      <c r="A123" s="15" t="s">
        <v>510</v>
      </c>
      <c r="B123" s="15" t="s">
        <v>346</v>
      </c>
      <c r="C123" s="20" t="s">
        <v>511</v>
      </c>
      <c r="D123" s="16" t="s">
        <v>275</v>
      </c>
      <c r="E123" s="17" t="s">
        <v>276</v>
      </c>
      <c r="F123" s="7"/>
      <c r="G123" s="7"/>
      <c r="H123" s="7"/>
      <c r="I123" s="7">
        <v>135502000</v>
      </c>
      <c r="J123" s="6"/>
      <c r="K123" s="13" t="s">
        <v>599</v>
      </c>
      <c r="L123" s="10"/>
      <c r="M123" s="10"/>
    </row>
    <row r="124" spans="1:13" x14ac:dyDescent="0.2">
      <c r="A124" s="15" t="s">
        <v>539</v>
      </c>
      <c r="B124" s="15" t="s">
        <v>346</v>
      </c>
      <c r="C124" s="20" t="s">
        <v>540</v>
      </c>
      <c r="D124" s="16" t="s">
        <v>280</v>
      </c>
      <c r="E124" s="17" t="s">
        <v>281</v>
      </c>
      <c r="F124" s="7"/>
      <c r="G124" s="7"/>
      <c r="H124" s="7"/>
      <c r="I124" s="7">
        <v>139630000</v>
      </c>
      <c r="J124" s="6"/>
      <c r="K124" s="13" t="s">
        <v>649</v>
      </c>
      <c r="L124" s="10"/>
      <c r="M124" s="10"/>
    </row>
    <row r="125" spans="1:13" x14ac:dyDescent="0.2">
      <c r="A125" s="15" t="s">
        <v>541</v>
      </c>
      <c r="B125" s="15" t="s">
        <v>346</v>
      </c>
      <c r="C125" s="20" t="s">
        <v>542</v>
      </c>
      <c r="D125" s="16" t="s">
        <v>321</v>
      </c>
      <c r="E125" s="17" t="s">
        <v>322</v>
      </c>
      <c r="F125" s="7"/>
      <c r="G125" s="7"/>
      <c r="H125" s="7"/>
      <c r="I125" s="7">
        <v>151226000</v>
      </c>
      <c r="J125" s="6"/>
      <c r="K125" s="13"/>
      <c r="L125" s="10"/>
      <c r="M125" s="10"/>
    </row>
    <row r="126" spans="1:13" x14ac:dyDescent="0.2">
      <c r="A126" s="15" t="s">
        <v>376</v>
      </c>
      <c r="B126" s="15" t="s">
        <v>346</v>
      </c>
      <c r="C126" s="20" t="s">
        <v>544</v>
      </c>
      <c r="D126" s="16" t="s">
        <v>77</v>
      </c>
      <c r="E126" s="17" t="s">
        <v>323</v>
      </c>
      <c r="F126" s="7"/>
      <c r="G126" s="7"/>
      <c r="H126" s="7"/>
      <c r="I126" s="7">
        <v>1030986000</v>
      </c>
      <c r="J126" s="6"/>
      <c r="K126" s="13" t="s">
        <v>638</v>
      </c>
      <c r="L126" s="10"/>
      <c r="M126" s="10"/>
    </row>
    <row r="127" spans="1:13" x14ac:dyDescent="0.2">
      <c r="A127" s="15" t="s">
        <v>376</v>
      </c>
      <c r="B127" s="15" t="s">
        <v>346</v>
      </c>
      <c r="C127" s="20" t="s">
        <v>545</v>
      </c>
      <c r="D127" s="16" t="s">
        <v>77</v>
      </c>
      <c r="E127" s="17" t="s">
        <v>335</v>
      </c>
      <c r="F127" s="7"/>
      <c r="G127" s="7"/>
      <c r="H127" s="7"/>
      <c r="I127" s="7">
        <v>991847000</v>
      </c>
      <c r="J127" s="6"/>
      <c r="K127" s="13" t="s">
        <v>626</v>
      </c>
      <c r="L127" s="10"/>
      <c r="M127" s="10"/>
    </row>
    <row r="128" spans="1:13" x14ac:dyDescent="0.2">
      <c r="A128" s="15" t="s">
        <v>388</v>
      </c>
      <c r="B128" s="15" t="s">
        <v>346</v>
      </c>
      <c r="C128" s="20" t="s">
        <v>373</v>
      </c>
      <c r="D128" s="16" t="s">
        <v>324</v>
      </c>
      <c r="E128" s="17" t="s">
        <v>325</v>
      </c>
      <c r="F128" s="7"/>
      <c r="G128" s="7"/>
      <c r="H128" s="7"/>
      <c r="I128" s="7">
        <v>225663000</v>
      </c>
      <c r="J128" s="8"/>
      <c r="K128" s="13" t="s">
        <v>623</v>
      </c>
      <c r="L128" s="10"/>
      <c r="M128" s="10"/>
    </row>
    <row r="129" spans="1:13" x14ac:dyDescent="0.2">
      <c r="A129" s="15" t="s">
        <v>403</v>
      </c>
      <c r="B129" s="15" t="s">
        <v>346</v>
      </c>
      <c r="C129" s="20" t="s">
        <v>404</v>
      </c>
      <c r="D129" s="16" t="s">
        <v>112</v>
      </c>
      <c r="E129" s="17" t="s">
        <v>114</v>
      </c>
      <c r="F129" s="7"/>
      <c r="G129" s="7"/>
      <c r="H129" s="7"/>
      <c r="I129" s="7">
        <v>433000000</v>
      </c>
      <c r="J129" s="8"/>
      <c r="K129" s="13" t="s">
        <v>595</v>
      </c>
      <c r="L129" s="10"/>
      <c r="M129" s="10"/>
    </row>
    <row r="130" spans="1:13" x14ac:dyDescent="0.2">
      <c r="A130" s="15" t="s">
        <v>381</v>
      </c>
      <c r="B130" s="15" t="s">
        <v>346</v>
      </c>
      <c r="C130" s="20" t="s">
        <v>382</v>
      </c>
      <c r="D130" s="16" t="s">
        <v>326</v>
      </c>
      <c r="E130" s="17" t="s">
        <v>327</v>
      </c>
      <c r="F130" s="7"/>
      <c r="G130" s="7"/>
      <c r="H130" s="7"/>
      <c r="I130" s="7">
        <v>697895000</v>
      </c>
      <c r="J130" s="8"/>
      <c r="K130" s="13" t="s">
        <v>571</v>
      </c>
      <c r="L130" s="10"/>
      <c r="M130" s="10"/>
    </row>
    <row r="131" spans="1:13" x14ac:dyDescent="0.2">
      <c r="A131" s="15" t="s">
        <v>424</v>
      </c>
      <c r="B131" s="15" t="s">
        <v>346</v>
      </c>
      <c r="C131" s="20" t="s">
        <v>546</v>
      </c>
      <c r="D131" s="16" t="s">
        <v>328</v>
      </c>
      <c r="E131" s="17" t="s">
        <v>329</v>
      </c>
      <c r="F131" s="7"/>
      <c r="G131" s="7"/>
      <c r="H131" s="7"/>
      <c r="I131" s="7">
        <v>993057000</v>
      </c>
      <c r="J131" s="6"/>
      <c r="K131" s="13" t="s">
        <v>644</v>
      </c>
      <c r="L131" s="10"/>
      <c r="M131" s="10"/>
    </row>
    <row r="132" spans="1:13" x14ac:dyDescent="0.2">
      <c r="A132" s="15" t="s">
        <v>443</v>
      </c>
      <c r="B132" s="15" t="s">
        <v>346</v>
      </c>
      <c r="C132" s="20" t="s">
        <v>547</v>
      </c>
      <c r="D132" s="16" t="s">
        <v>173</v>
      </c>
      <c r="E132" s="17" t="s">
        <v>330</v>
      </c>
      <c r="F132" s="7"/>
      <c r="G132" s="7"/>
      <c r="H132" s="7"/>
      <c r="I132" s="7">
        <v>397042000</v>
      </c>
      <c r="J132" s="8"/>
      <c r="K132" s="13"/>
      <c r="L132" s="10"/>
      <c r="M132" s="10"/>
    </row>
    <row r="133" spans="1:13" x14ac:dyDescent="0.2">
      <c r="A133" s="15" t="s">
        <v>345</v>
      </c>
      <c r="B133" s="15" t="s">
        <v>346</v>
      </c>
      <c r="C133" s="20" t="s">
        <v>553</v>
      </c>
      <c r="D133" s="16" t="s">
        <v>39</v>
      </c>
      <c r="E133" s="17" t="s">
        <v>333</v>
      </c>
      <c r="F133" s="7"/>
      <c r="G133" s="7"/>
      <c r="H133" s="7"/>
      <c r="I133" s="7">
        <v>263666000</v>
      </c>
      <c r="J133" s="6"/>
      <c r="K133" s="13" t="s">
        <v>582</v>
      </c>
      <c r="L133" s="10"/>
      <c r="M133" s="10"/>
    </row>
    <row r="134" spans="1:13" x14ac:dyDescent="0.2">
      <c r="A134" s="15" t="s">
        <v>475</v>
      </c>
      <c r="B134" s="15" t="s">
        <v>346</v>
      </c>
      <c r="C134" s="20" t="s">
        <v>548</v>
      </c>
      <c r="D134" s="16" t="s">
        <v>223</v>
      </c>
      <c r="E134" s="17" t="s">
        <v>331</v>
      </c>
      <c r="F134" s="7"/>
      <c r="G134" s="7"/>
      <c r="H134" s="7"/>
      <c r="I134" s="7">
        <v>797202000</v>
      </c>
      <c r="J134" s="6"/>
      <c r="K134" s="13" t="s">
        <v>589</v>
      </c>
      <c r="L134" s="10"/>
      <c r="M134" s="10"/>
    </row>
    <row r="135" spans="1:13" ht="25.5" x14ac:dyDescent="0.2">
      <c r="A135" s="15" t="s">
        <v>363</v>
      </c>
      <c r="B135" s="15" t="s">
        <v>346</v>
      </c>
      <c r="C135" s="20" t="s">
        <v>543</v>
      </c>
      <c r="D135" s="16" t="s">
        <v>61</v>
      </c>
      <c r="E135" s="17" t="s">
        <v>62</v>
      </c>
      <c r="F135" s="7"/>
      <c r="G135" s="7"/>
      <c r="H135" s="7"/>
      <c r="I135" s="7">
        <v>392383000</v>
      </c>
      <c r="J135" s="6"/>
      <c r="K135" s="13" t="s">
        <v>658</v>
      </c>
      <c r="L135" s="10"/>
      <c r="M135" s="10"/>
    </row>
    <row r="136" spans="1:13" x14ac:dyDescent="0.2">
      <c r="A136" s="15" t="s">
        <v>522</v>
      </c>
      <c r="B136" s="15" t="s">
        <v>346</v>
      </c>
      <c r="C136" s="20" t="s">
        <v>549</v>
      </c>
      <c r="D136" s="16" t="s">
        <v>296</v>
      </c>
      <c r="E136" s="17" t="s">
        <v>297</v>
      </c>
      <c r="F136" s="7"/>
      <c r="G136" s="7"/>
      <c r="H136" s="7"/>
      <c r="I136" s="7">
        <v>257378000</v>
      </c>
      <c r="J136" s="6"/>
      <c r="K136" s="13" t="s">
        <v>585</v>
      </c>
      <c r="L136" s="10"/>
      <c r="M136" s="10"/>
    </row>
    <row r="137" spans="1:13" x14ac:dyDescent="0.2">
      <c r="A137" s="15" t="s">
        <v>523</v>
      </c>
      <c r="B137" s="15" t="s">
        <v>346</v>
      </c>
      <c r="C137" s="20" t="s">
        <v>550</v>
      </c>
      <c r="D137" s="16" t="s">
        <v>298</v>
      </c>
      <c r="E137" s="17" t="s">
        <v>299</v>
      </c>
      <c r="F137" s="7"/>
      <c r="G137" s="7"/>
      <c r="H137" s="7"/>
      <c r="I137" s="7">
        <v>158327000</v>
      </c>
      <c r="J137" s="6"/>
      <c r="K137" s="13"/>
      <c r="L137" s="10"/>
      <c r="M137" s="10"/>
    </row>
    <row r="138" spans="1:13" x14ac:dyDescent="0.2">
      <c r="A138" s="15" t="s">
        <v>345</v>
      </c>
      <c r="B138" s="15" t="s">
        <v>346</v>
      </c>
      <c r="C138" s="20" t="s">
        <v>551</v>
      </c>
      <c r="D138" s="16" t="s">
        <v>39</v>
      </c>
      <c r="E138" s="17" t="s">
        <v>332</v>
      </c>
      <c r="F138" s="7"/>
      <c r="G138" s="7"/>
      <c r="H138" s="7"/>
      <c r="I138" s="7">
        <v>1251618000</v>
      </c>
      <c r="J138" s="6"/>
      <c r="K138" s="13" t="s">
        <v>627</v>
      </c>
      <c r="L138" s="10"/>
      <c r="M138" s="10"/>
    </row>
    <row r="139" spans="1:13" x14ac:dyDescent="0.2">
      <c r="A139" s="15" t="s">
        <v>345</v>
      </c>
      <c r="B139" s="15" t="s">
        <v>346</v>
      </c>
      <c r="C139" s="20" t="s">
        <v>552</v>
      </c>
      <c r="D139" s="16" t="s">
        <v>39</v>
      </c>
      <c r="E139" s="17" t="s">
        <v>334</v>
      </c>
      <c r="F139" s="7"/>
      <c r="G139" s="7"/>
      <c r="H139" s="7"/>
      <c r="I139" s="7">
        <v>6994199000</v>
      </c>
      <c r="J139" s="6"/>
      <c r="K139" s="13" t="s">
        <v>632</v>
      </c>
      <c r="L139" s="10"/>
      <c r="M139" s="10"/>
    </row>
    <row r="140" spans="1:13" x14ac:dyDescent="0.2">
      <c r="A140" s="15"/>
      <c r="B140" s="15"/>
      <c r="C140" s="16"/>
      <c r="D140" s="16"/>
      <c r="E140" s="16"/>
      <c r="F140" s="7"/>
      <c r="G140" s="7"/>
      <c r="H140" s="7"/>
      <c r="I140" s="7"/>
      <c r="K140" s="13"/>
      <c r="L140" s="9"/>
      <c r="M140" s="9"/>
    </row>
    <row r="141" spans="1:13" x14ac:dyDescent="0.2">
      <c r="A141" s="15"/>
      <c r="B141" s="15"/>
      <c r="C141" s="16"/>
      <c r="D141" s="16"/>
      <c r="E141" s="16"/>
      <c r="F141" s="7"/>
      <c r="G141" s="7"/>
      <c r="H141" s="7"/>
      <c r="I141" s="7"/>
      <c r="K141" s="13"/>
      <c r="L141" s="9"/>
      <c r="M141" s="9"/>
    </row>
    <row r="142" spans="1:13" x14ac:dyDescent="0.2">
      <c r="A142" s="15"/>
      <c r="B142" s="15"/>
      <c r="C142" s="16"/>
      <c r="D142" s="16"/>
      <c r="E142" s="16"/>
      <c r="F142" s="7"/>
      <c r="G142" s="7"/>
      <c r="H142" s="7"/>
      <c r="I142" s="18">
        <f>SUM(I112:I141)</f>
        <v>17567750102</v>
      </c>
      <c r="K142" s="13"/>
      <c r="L142" s="9"/>
      <c r="M142" s="9"/>
    </row>
    <row r="143" spans="1:13" x14ac:dyDescent="0.2">
      <c r="A143" s="15"/>
      <c r="B143" s="15"/>
      <c r="C143" s="16"/>
      <c r="D143" s="16"/>
      <c r="E143" s="16"/>
      <c r="F143" s="7"/>
      <c r="G143" s="7"/>
      <c r="H143" s="7"/>
      <c r="I143" s="7"/>
      <c r="K143" s="13"/>
      <c r="L143" s="9"/>
      <c r="M143" s="9"/>
    </row>
    <row r="144" spans="1:13" x14ac:dyDescent="0.2">
      <c r="A144" s="15"/>
      <c r="B144" s="15"/>
      <c r="C144" s="16"/>
      <c r="D144" s="16"/>
      <c r="E144" s="16"/>
      <c r="F144" s="7"/>
      <c r="G144" s="7"/>
      <c r="H144" s="7"/>
      <c r="I144" s="7"/>
      <c r="K144" s="13"/>
      <c r="L144" s="9"/>
      <c r="M144" s="9"/>
    </row>
    <row r="145" spans="1:13" x14ac:dyDescent="0.2">
      <c r="A145" s="15"/>
      <c r="B145" s="21"/>
      <c r="C145" s="16"/>
      <c r="D145" s="16"/>
      <c r="E145" s="16"/>
      <c r="F145" s="18">
        <f>SUM(F9:F144)</f>
        <v>0</v>
      </c>
      <c r="G145" s="18">
        <f>SUM(G9:G144)</f>
        <v>0</v>
      </c>
      <c r="H145" s="18">
        <f>SUM(H9:H144)</f>
        <v>0</v>
      </c>
      <c r="I145" s="18">
        <f>+I142+I110</f>
        <v>62584765107</v>
      </c>
      <c r="K145" s="13"/>
      <c r="L145" s="9"/>
      <c r="M145" s="9"/>
    </row>
    <row r="146" spans="1:13" x14ac:dyDescent="0.2">
      <c r="K146" s="13"/>
    </row>
    <row r="147" spans="1:13" x14ac:dyDescent="0.2">
      <c r="K147" s="13"/>
    </row>
    <row r="148" spans="1:13" x14ac:dyDescent="0.2">
      <c r="K148" s="13"/>
    </row>
    <row r="149" spans="1:13" x14ac:dyDescent="0.2">
      <c r="K149" s="13"/>
    </row>
    <row r="150" spans="1:13" x14ac:dyDescent="0.2">
      <c r="K150" s="13"/>
    </row>
    <row r="151" spans="1:13" x14ac:dyDescent="0.2">
      <c r="K151" s="13"/>
    </row>
    <row r="152" spans="1:13" x14ac:dyDescent="0.2">
      <c r="K152" s="13"/>
    </row>
    <row r="153" spans="1:13" x14ac:dyDescent="0.2">
      <c r="K153" s="13"/>
    </row>
    <row r="154" spans="1:13" x14ac:dyDescent="0.2">
      <c r="K154" s="13"/>
    </row>
  </sheetData>
  <autoFilter ref="A8:I139"/>
  <mergeCells count="10">
    <mergeCell ref="B1:I1"/>
    <mergeCell ref="B2:I2"/>
    <mergeCell ref="B3:I3"/>
    <mergeCell ref="G4:I4"/>
    <mergeCell ref="A5:A7"/>
    <mergeCell ref="B5:B7"/>
    <mergeCell ref="C5:C7"/>
    <mergeCell ref="D5:D7"/>
    <mergeCell ref="E5:E7"/>
    <mergeCell ref="F5:I5"/>
  </mergeCells>
  <conditionalFormatting sqref="L28 G6:I6 G4:I4 F4:F6 A3:A5 B4:E5 F7:I8 J29:IV51 A146:L65522 J113:XFD113 L112:XFD112 M114:XFD65522 J114:L145 A113:H139 M1:IV28 L1:L26 J1:K28 A9:I51 A90:H90 K90:XFD90 A91:XFD111 A53:XFD89">
    <cfRule type="cellIs" dxfId="110" priority="323" stopIfTrue="1" operator="lessThan">
      <formula>0</formula>
    </cfRule>
    <cfRule type="cellIs" dxfId="109" priority="324" stopIfTrue="1" operator="lessThan">
      <formula>0</formula>
    </cfRule>
    <cfRule type="cellIs" dxfId="108" priority="325" stopIfTrue="1" operator="lessThan">
      <formula>0</formula>
    </cfRule>
  </conditionalFormatting>
  <conditionalFormatting sqref="B1:B3">
    <cfRule type="cellIs" dxfId="107" priority="322" operator="lessThan">
      <formula>0</formula>
    </cfRule>
  </conditionalFormatting>
  <conditionalFormatting sqref="A140:I145">
    <cfRule type="cellIs" dxfId="106" priority="286" stopIfTrue="1" operator="lessThan">
      <formula>0</formula>
    </cfRule>
    <cfRule type="cellIs" dxfId="105" priority="287" stopIfTrue="1" operator="lessThan">
      <formula>0</formula>
    </cfRule>
    <cfRule type="cellIs" dxfId="104" priority="288" stopIfTrue="1" operator="lessThan">
      <formula>0</formula>
    </cfRule>
  </conditionalFormatting>
  <conditionalFormatting sqref="J112:K112">
    <cfRule type="cellIs" dxfId="103" priority="277" stopIfTrue="1" operator="lessThan">
      <formula>0</formula>
    </cfRule>
    <cfRule type="cellIs" dxfId="102" priority="278" stopIfTrue="1" operator="lessThan">
      <formula>0</formula>
    </cfRule>
    <cfRule type="cellIs" dxfId="101" priority="279" stopIfTrue="1" operator="lessThan">
      <formula>0</formula>
    </cfRule>
  </conditionalFormatting>
  <conditionalFormatting sqref="A112:I112">
    <cfRule type="cellIs" dxfId="100" priority="274" stopIfTrue="1" operator="lessThan">
      <formula>0</formula>
    </cfRule>
    <cfRule type="cellIs" dxfId="99" priority="275" stopIfTrue="1" operator="lessThan">
      <formula>0</formula>
    </cfRule>
    <cfRule type="cellIs" dxfId="98" priority="276" stopIfTrue="1" operator="lessThan">
      <formula>0</formula>
    </cfRule>
  </conditionalFormatting>
  <conditionalFormatting sqref="J52:IV52">
    <cfRule type="cellIs" dxfId="97" priority="91" stopIfTrue="1" operator="lessThan">
      <formula>0</formula>
    </cfRule>
    <cfRule type="cellIs" dxfId="96" priority="92" stopIfTrue="1" operator="lessThan">
      <formula>0</formula>
    </cfRule>
    <cfRule type="cellIs" dxfId="95" priority="93" stopIfTrue="1" operator="lessThan">
      <formula>0</formula>
    </cfRule>
  </conditionalFormatting>
  <conditionalFormatting sqref="A52:I52">
    <cfRule type="cellIs" dxfId="94" priority="88" stopIfTrue="1" operator="lessThan">
      <formula>0</formula>
    </cfRule>
    <cfRule type="cellIs" dxfId="93" priority="89" stopIfTrue="1" operator="lessThan">
      <formula>0</formula>
    </cfRule>
    <cfRule type="cellIs" dxfId="92" priority="90" stopIfTrue="1" operator="lessThan">
      <formula>0</formula>
    </cfRule>
  </conditionalFormatting>
  <conditionalFormatting sqref="I113">
    <cfRule type="cellIs" dxfId="91" priority="85" stopIfTrue="1" operator="lessThan">
      <formula>0</formula>
    </cfRule>
    <cfRule type="cellIs" dxfId="90" priority="86" stopIfTrue="1" operator="lessThan">
      <formula>0</formula>
    </cfRule>
    <cfRule type="cellIs" dxfId="89" priority="87" stopIfTrue="1" operator="lessThan">
      <formula>0</formula>
    </cfRule>
  </conditionalFormatting>
  <conditionalFormatting sqref="I114">
    <cfRule type="cellIs" dxfId="88" priority="82" stopIfTrue="1" operator="lessThan">
      <formula>0</formula>
    </cfRule>
    <cfRule type="cellIs" dxfId="87" priority="83" stopIfTrue="1" operator="lessThan">
      <formula>0</formula>
    </cfRule>
    <cfRule type="cellIs" dxfId="86" priority="84" stopIfTrue="1" operator="lessThan">
      <formula>0</formula>
    </cfRule>
  </conditionalFormatting>
  <conditionalFormatting sqref="I115">
    <cfRule type="cellIs" dxfId="85" priority="79" stopIfTrue="1" operator="lessThan">
      <formula>0</formula>
    </cfRule>
    <cfRule type="cellIs" dxfId="84" priority="80" stopIfTrue="1" operator="lessThan">
      <formula>0</formula>
    </cfRule>
    <cfRule type="cellIs" dxfId="83" priority="81" stopIfTrue="1" operator="lessThan">
      <formula>0</formula>
    </cfRule>
  </conditionalFormatting>
  <conditionalFormatting sqref="I116">
    <cfRule type="cellIs" dxfId="82" priority="76" stopIfTrue="1" operator="lessThan">
      <formula>0</formula>
    </cfRule>
    <cfRule type="cellIs" dxfId="81" priority="77" stopIfTrue="1" operator="lessThan">
      <formula>0</formula>
    </cfRule>
    <cfRule type="cellIs" dxfId="80" priority="78" stopIfTrue="1" operator="lessThan">
      <formula>0</formula>
    </cfRule>
  </conditionalFormatting>
  <conditionalFormatting sqref="I117">
    <cfRule type="cellIs" dxfId="79" priority="73" stopIfTrue="1" operator="lessThan">
      <formula>0</formula>
    </cfRule>
    <cfRule type="cellIs" dxfId="78" priority="74" stopIfTrue="1" operator="lessThan">
      <formula>0</formula>
    </cfRule>
    <cfRule type="cellIs" dxfId="77" priority="75" stopIfTrue="1" operator="lessThan">
      <formula>0</formula>
    </cfRule>
  </conditionalFormatting>
  <conditionalFormatting sqref="I118">
    <cfRule type="cellIs" dxfId="76" priority="70" stopIfTrue="1" operator="lessThan">
      <formula>0</formula>
    </cfRule>
    <cfRule type="cellIs" dxfId="75" priority="71" stopIfTrue="1" operator="lessThan">
      <formula>0</formula>
    </cfRule>
    <cfRule type="cellIs" dxfId="74" priority="72" stopIfTrue="1" operator="lessThan">
      <formula>0</formula>
    </cfRule>
  </conditionalFormatting>
  <conditionalFormatting sqref="I119">
    <cfRule type="cellIs" dxfId="73" priority="67" stopIfTrue="1" operator="lessThan">
      <formula>0</formula>
    </cfRule>
    <cfRule type="cellIs" dxfId="72" priority="68" stopIfTrue="1" operator="lessThan">
      <formula>0</formula>
    </cfRule>
    <cfRule type="cellIs" dxfId="71" priority="69" stopIfTrue="1" operator="lessThan">
      <formula>0</formula>
    </cfRule>
  </conditionalFormatting>
  <conditionalFormatting sqref="I120">
    <cfRule type="cellIs" dxfId="70" priority="64" stopIfTrue="1" operator="lessThan">
      <formula>0</formula>
    </cfRule>
    <cfRule type="cellIs" dxfId="69" priority="65" stopIfTrue="1" operator="lessThan">
      <formula>0</formula>
    </cfRule>
    <cfRule type="cellIs" dxfId="68" priority="66" stopIfTrue="1" operator="lessThan">
      <formula>0</formula>
    </cfRule>
  </conditionalFormatting>
  <conditionalFormatting sqref="I121">
    <cfRule type="cellIs" dxfId="67" priority="61" stopIfTrue="1" operator="lessThan">
      <formula>0</formula>
    </cfRule>
    <cfRule type="cellIs" dxfId="66" priority="62" stopIfTrue="1" operator="lessThan">
      <formula>0</formula>
    </cfRule>
    <cfRule type="cellIs" dxfId="65" priority="63" stopIfTrue="1" operator="lessThan">
      <formula>0</formula>
    </cfRule>
  </conditionalFormatting>
  <conditionalFormatting sqref="I122">
    <cfRule type="cellIs" dxfId="64" priority="58" stopIfTrue="1" operator="lessThan">
      <formula>0</formula>
    </cfRule>
    <cfRule type="cellIs" dxfId="63" priority="59" stopIfTrue="1" operator="lessThan">
      <formula>0</formula>
    </cfRule>
    <cfRule type="cellIs" dxfId="62" priority="60" stopIfTrue="1" operator="lessThan">
      <formula>0</formula>
    </cfRule>
  </conditionalFormatting>
  <conditionalFormatting sqref="I123">
    <cfRule type="cellIs" dxfId="61" priority="55" stopIfTrue="1" operator="lessThan">
      <formula>0</formula>
    </cfRule>
    <cfRule type="cellIs" dxfId="60" priority="56" stopIfTrue="1" operator="lessThan">
      <formula>0</formula>
    </cfRule>
    <cfRule type="cellIs" dxfId="59" priority="57" stopIfTrue="1" operator="lessThan">
      <formula>0</formula>
    </cfRule>
  </conditionalFormatting>
  <conditionalFormatting sqref="I124">
    <cfRule type="cellIs" dxfId="58" priority="52" stopIfTrue="1" operator="lessThan">
      <formula>0</formula>
    </cfRule>
    <cfRule type="cellIs" dxfId="57" priority="53" stopIfTrue="1" operator="lessThan">
      <formula>0</formula>
    </cfRule>
    <cfRule type="cellIs" dxfId="56" priority="54" stopIfTrue="1" operator="lessThan">
      <formula>0</formula>
    </cfRule>
  </conditionalFormatting>
  <conditionalFormatting sqref="I125">
    <cfRule type="cellIs" dxfId="55" priority="49" stopIfTrue="1" operator="lessThan">
      <formula>0</formula>
    </cfRule>
    <cfRule type="cellIs" dxfId="54" priority="50" stopIfTrue="1" operator="lessThan">
      <formula>0</formula>
    </cfRule>
    <cfRule type="cellIs" dxfId="53" priority="51" stopIfTrue="1" operator="lessThan">
      <formula>0</formula>
    </cfRule>
  </conditionalFormatting>
  <conditionalFormatting sqref="I126">
    <cfRule type="cellIs" dxfId="52" priority="46" stopIfTrue="1" operator="lessThan">
      <formula>0</formula>
    </cfRule>
    <cfRule type="cellIs" dxfId="51" priority="47" stopIfTrue="1" operator="lessThan">
      <formula>0</formula>
    </cfRule>
    <cfRule type="cellIs" dxfId="50" priority="48" stopIfTrue="1" operator="lessThan">
      <formula>0</formula>
    </cfRule>
  </conditionalFormatting>
  <conditionalFormatting sqref="I127">
    <cfRule type="cellIs" dxfId="49" priority="43" stopIfTrue="1" operator="lessThan">
      <formula>0</formula>
    </cfRule>
    <cfRule type="cellIs" dxfId="48" priority="44" stopIfTrue="1" operator="lessThan">
      <formula>0</formula>
    </cfRule>
    <cfRule type="cellIs" dxfId="47" priority="45" stopIfTrue="1" operator="lessThan">
      <formula>0</formula>
    </cfRule>
  </conditionalFormatting>
  <conditionalFormatting sqref="I128">
    <cfRule type="cellIs" dxfId="46" priority="40" stopIfTrue="1" operator="lessThan">
      <formula>0</formula>
    </cfRule>
    <cfRule type="cellIs" dxfId="45" priority="41" stopIfTrue="1" operator="lessThan">
      <formula>0</formula>
    </cfRule>
    <cfRule type="cellIs" dxfId="44" priority="42" stopIfTrue="1" operator="lessThan">
      <formula>0</formula>
    </cfRule>
  </conditionalFormatting>
  <conditionalFormatting sqref="I129">
    <cfRule type="cellIs" dxfId="43" priority="37" stopIfTrue="1" operator="lessThan">
      <formula>0</formula>
    </cfRule>
    <cfRule type="cellIs" dxfId="42" priority="38" stopIfTrue="1" operator="lessThan">
      <formula>0</formula>
    </cfRule>
    <cfRule type="cellIs" dxfId="41" priority="39" stopIfTrue="1" operator="lessThan">
      <formula>0</formula>
    </cfRule>
  </conditionalFormatting>
  <conditionalFormatting sqref="I130">
    <cfRule type="cellIs" dxfId="40" priority="34" stopIfTrue="1" operator="lessThan">
      <formula>0</formula>
    </cfRule>
    <cfRule type="cellIs" dxfId="39" priority="35" stopIfTrue="1" operator="lessThan">
      <formula>0</formula>
    </cfRule>
    <cfRule type="cellIs" dxfId="38" priority="36" stopIfTrue="1" operator="lessThan">
      <formula>0</formula>
    </cfRule>
  </conditionalFormatting>
  <conditionalFormatting sqref="I131">
    <cfRule type="cellIs" dxfId="37" priority="31" stopIfTrue="1" operator="lessThan">
      <formula>0</formula>
    </cfRule>
    <cfRule type="cellIs" dxfId="36" priority="32" stopIfTrue="1" operator="lessThan">
      <formula>0</formula>
    </cfRule>
    <cfRule type="cellIs" dxfId="35" priority="33" stopIfTrue="1" operator="lessThan">
      <formula>0</formula>
    </cfRule>
  </conditionalFormatting>
  <conditionalFormatting sqref="I132">
    <cfRule type="cellIs" dxfId="34" priority="28" stopIfTrue="1" operator="lessThan">
      <formula>0</formula>
    </cfRule>
    <cfRule type="cellIs" dxfId="33" priority="29" stopIfTrue="1" operator="lessThan">
      <formula>0</formula>
    </cfRule>
    <cfRule type="cellIs" dxfId="32" priority="30" stopIfTrue="1" operator="lessThan">
      <formula>0</formula>
    </cfRule>
  </conditionalFormatting>
  <conditionalFormatting sqref="I133">
    <cfRule type="cellIs" dxfId="31" priority="25" stopIfTrue="1" operator="lessThan">
      <formula>0</formula>
    </cfRule>
    <cfRule type="cellIs" dxfId="30" priority="26" stopIfTrue="1" operator="lessThan">
      <formula>0</formula>
    </cfRule>
    <cfRule type="cellIs" dxfId="29" priority="27" stopIfTrue="1" operator="lessThan">
      <formula>0</formula>
    </cfRule>
  </conditionalFormatting>
  <conditionalFormatting sqref="I134">
    <cfRule type="cellIs" dxfId="28" priority="22" stopIfTrue="1" operator="lessThan">
      <formula>0</formula>
    </cfRule>
    <cfRule type="cellIs" dxfId="27" priority="23" stopIfTrue="1" operator="lessThan">
      <formula>0</formula>
    </cfRule>
    <cfRule type="cellIs" dxfId="26" priority="24" stopIfTrue="1" operator="lessThan">
      <formula>0</formula>
    </cfRule>
  </conditionalFormatting>
  <conditionalFormatting sqref="I135">
    <cfRule type="cellIs" dxfId="25" priority="19" stopIfTrue="1" operator="lessThan">
      <formula>0</formula>
    </cfRule>
    <cfRule type="cellIs" dxfId="24" priority="20" stopIfTrue="1" operator="lessThan">
      <formula>0</formula>
    </cfRule>
    <cfRule type="cellIs" dxfId="23" priority="21" stopIfTrue="1" operator="lessThan">
      <formula>0</formula>
    </cfRule>
  </conditionalFormatting>
  <conditionalFormatting sqref="I136">
    <cfRule type="cellIs" dxfId="22" priority="16" stopIfTrue="1" operator="lessThan">
      <formula>0</formula>
    </cfRule>
    <cfRule type="cellIs" dxfId="21" priority="17" stopIfTrue="1" operator="lessThan">
      <formula>0</formula>
    </cfRule>
    <cfRule type="cellIs" dxfId="20" priority="18" stopIfTrue="1" operator="lessThan">
      <formula>0</formula>
    </cfRule>
  </conditionalFormatting>
  <conditionalFormatting sqref="I137">
    <cfRule type="cellIs" dxfId="19" priority="13" stopIfTrue="1" operator="lessThan">
      <formula>0</formula>
    </cfRule>
    <cfRule type="cellIs" dxfId="18" priority="14" stopIfTrue="1" operator="lessThan">
      <formula>0</formula>
    </cfRule>
    <cfRule type="cellIs" dxfId="17" priority="15" stopIfTrue="1" operator="lessThan">
      <formula>0</formula>
    </cfRule>
  </conditionalFormatting>
  <conditionalFormatting sqref="I138">
    <cfRule type="cellIs" dxfId="16" priority="10" stopIfTrue="1" operator="lessThan">
      <formula>0</formula>
    </cfRule>
    <cfRule type="cellIs" dxfId="15" priority="11" stopIfTrue="1" operator="lessThan">
      <formula>0</formula>
    </cfRule>
    <cfRule type="cellIs" dxfId="14" priority="12" stopIfTrue="1" operator="lessThan">
      <formula>0</formula>
    </cfRule>
  </conditionalFormatting>
  <conditionalFormatting sqref="I139">
    <cfRule type="cellIs" dxfId="13" priority="7" stopIfTrue="1" operator="lessThan">
      <formula>0</formula>
    </cfRule>
    <cfRule type="cellIs" dxfId="12" priority="8" stopIfTrue="1" operator="lessThan">
      <formula>0</formula>
    </cfRule>
    <cfRule type="cellIs" dxfId="11" priority="9" stopIfTrue="1" operator="lessThan">
      <formula>0</formula>
    </cfRule>
  </conditionalFormatting>
  <conditionalFormatting sqref="I90">
    <cfRule type="cellIs" dxfId="10" priority="4" stopIfTrue="1" operator="lessThan">
      <formula>0</formula>
    </cfRule>
    <cfRule type="cellIs" dxfId="9" priority="5" stopIfTrue="1" operator="lessThan">
      <formula>0</formula>
    </cfRule>
    <cfRule type="cellIs" dxfId="8" priority="6" stopIfTrue="1" operator="lessThan">
      <formula>0</formula>
    </cfRule>
  </conditionalFormatting>
  <conditionalFormatting sqref="J90">
    <cfRule type="cellIs" dxfId="7" priority="1" stopIfTrue="1" operator="lessThan">
      <formula>0</formula>
    </cfRule>
    <cfRule type="cellIs" dxfId="6" priority="2" stopIfTrue="1" operator="lessThan">
      <formula>0</formula>
    </cfRule>
    <cfRule type="cellIs" dxfId="5" priority="3" stopIfTrue="1" operator="lessThan">
      <formula>0</formula>
    </cfRule>
  </conditionalFormatting>
  <hyperlinks>
    <hyperlink ref="K31" r:id="rId1"/>
  </hyperlinks>
  <pageMargins left="0.75" right="0.75" top="1" bottom="1" header="0" footer="0"/>
  <pageSetup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Y160"/>
  <sheetViews>
    <sheetView tabSelected="1" topLeftCell="A8" zoomScaleNormal="100" workbookViewId="0">
      <pane xSplit="4" ySplit="5" topLeftCell="AE138" activePane="bottomRight" state="frozen"/>
      <selection activeCell="A8" sqref="A8"/>
      <selection pane="topRight" activeCell="E8" sqref="E8"/>
      <selection pane="bottomLeft" activeCell="A13" sqref="A13"/>
      <selection pane="bottomRight" activeCell="AN150" sqref="AN150"/>
    </sheetView>
  </sheetViews>
  <sheetFormatPr baseColWidth="10" defaultRowHeight="12" x14ac:dyDescent="0.2"/>
  <cols>
    <col min="1" max="1" width="3.5" style="24" bestFit="1" customWidth="1"/>
    <col min="2" max="2" width="18.25" style="24" customWidth="1"/>
    <col min="3" max="3" width="19.875" style="24" customWidth="1"/>
    <col min="4" max="4" width="10.125" style="24" customWidth="1"/>
    <col min="5" max="5" width="10.5" style="24" customWidth="1"/>
    <col min="6" max="6" width="10.75" style="24" customWidth="1"/>
    <col min="7" max="7" width="10.125" style="24" customWidth="1"/>
    <col min="8" max="8" width="10.75" style="24" customWidth="1"/>
    <col min="9" max="9" width="11.375" style="24" customWidth="1"/>
    <col min="10" max="12" width="10.75" style="24" customWidth="1"/>
    <col min="13" max="13" width="9.125" style="24" customWidth="1"/>
    <col min="14" max="14" width="8.375" style="24" customWidth="1"/>
    <col min="15" max="15" width="12" style="24" customWidth="1"/>
    <col min="16" max="16" width="12.5" style="24" customWidth="1"/>
    <col min="17" max="17" width="13" style="24" customWidth="1"/>
    <col min="18" max="18" width="11.25" style="24" customWidth="1"/>
    <col min="19" max="20" width="13" style="24" customWidth="1"/>
    <col min="21" max="21" width="10.875" style="24" customWidth="1"/>
    <col min="22" max="22" width="12.75" style="24" customWidth="1"/>
    <col min="23" max="23" width="11.625" style="24" bestFit="1" customWidth="1"/>
    <col min="24" max="24" width="12.125" style="24" bestFit="1" customWidth="1"/>
    <col min="25" max="25" width="11.625" style="24" bestFit="1" customWidth="1"/>
    <col min="26" max="26" width="10.25" style="24" customWidth="1"/>
    <col min="27" max="27" width="11" style="24" customWidth="1"/>
    <col min="28" max="28" width="11.125" style="24" customWidth="1"/>
    <col min="29" max="29" width="10.375" style="24" customWidth="1"/>
    <col min="30" max="30" width="9.75" style="24" customWidth="1"/>
    <col min="31" max="31" width="9.375" style="24" customWidth="1"/>
    <col min="32" max="32" width="9.625" style="24" customWidth="1"/>
    <col min="33" max="33" width="11.25" style="24" customWidth="1"/>
    <col min="34" max="34" width="12.875" style="24" bestFit="1" customWidth="1"/>
    <col min="35" max="35" width="9.5" style="24" customWidth="1"/>
    <col min="36" max="36" width="11.125" style="24" customWidth="1"/>
    <col min="37" max="37" width="9.875" style="24" customWidth="1"/>
    <col min="38" max="38" width="10.75" style="24" customWidth="1"/>
    <col min="39" max="39" width="11.625" style="24" hidden="1" customWidth="1"/>
    <col min="40" max="40" width="9.875" style="24" customWidth="1"/>
    <col min="41" max="41" width="10.5" style="24" customWidth="1"/>
    <col min="42" max="42" width="13.125" style="24" hidden="1" customWidth="1"/>
    <col min="43" max="43" width="11.125" style="24" customWidth="1"/>
    <col min="44" max="44" width="11.625" style="24" customWidth="1"/>
    <col min="45" max="45" width="12.5" style="24" customWidth="1"/>
    <col min="46" max="46" width="11.625" style="24" bestFit="1" customWidth="1"/>
    <col min="47" max="47" width="14" style="29" hidden="1" customWidth="1"/>
    <col min="48" max="48" width="17.25" style="24" bestFit="1" customWidth="1"/>
    <col min="49" max="49" width="3.5" style="24" bestFit="1" customWidth="1"/>
    <col min="50" max="16384" width="11" style="24"/>
  </cols>
  <sheetData>
    <row r="1" spans="1:50" x14ac:dyDescent="0.2">
      <c r="B1" s="31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3"/>
      <c r="Q1" s="31"/>
      <c r="R1" s="32"/>
      <c r="S1" s="32"/>
      <c r="T1" s="32"/>
      <c r="U1" s="32"/>
      <c r="V1" s="33"/>
      <c r="W1" s="31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3"/>
      <c r="AI1" s="31"/>
      <c r="AJ1" s="32"/>
      <c r="AK1" s="32"/>
      <c r="AL1" s="32"/>
      <c r="AM1" s="32"/>
      <c r="AN1" s="32"/>
      <c r="AO1" s="32"/>
      <c r="AP1" s="32"/>
      <c r="AQ1" s="32"/>
      <c r="AR1" s="32"/>
      <c r="AS1" s="33"/>
    </row>
    <row r="2" spans="1:50" x14ac:dyDescent="0.2">
      <c r="B2" s="34" t="s">
        <v>554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4"/>
      <c r="R2" s="35"/>
      <c r="S2" s="35"/>
      <c r="T2" s="35"/>
      <c r="U2" s="35"/>
      <c r="V2" s="36"/>
      <c r="W2" s="34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6"/>
      <c r="AI2" s="34"/>
      <c r="AJ2" s="35"/>
      <c r="AK2" s="35"/>
      <c r="AL2" s="35"/>
      <c r="AM2" s="35"/>
      <c r="AN2" s="35"/>
      <c r="AO2" s="35"/>
      <c r="AP2" s="35"/>
      <c r="AQ2" s="35"/>
      <c r="AR2" s="35"/>
      <c r="AS2" s="36"/>
    </row>
    <row r="3" spans="1:50" x14ac:dyDescent="0.2">
      <c r="B3" s="34" t="s">
        <v>555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4"/>
      <c r="R3" s="35"/>
      <c r="S3" s="35"/>
      <c r="T3" s="35"/>
      <c r="U3" s="35"/>
      <c r="V3" s="36"/>
      <c r="W3" s="34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6"/>
      <c r="AI3" s="34"/>
      <c r="AJ3" s="35"/>
      <c r="AK3" s="35"/>
      <c r="AL3" s="35"/>
      <c r="AM3" s="35"/>
      <c r="AN3" s="35"/>
      <c r="AO3" s="35"/>
      <c r="AP3" s="35"/>
      <c r="AQ3" s="35"/>
      <c r="AR3" s="35"/>
      <c r="AS3" s="36"/>
    </row>
    <row r="4" spans="1:50" x14ac:dyDescent="0.2">
      <c r="B4" s="34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  <c r="Q4" s="34"/>
      <c r="R4" s="35"/>
      <c r="S4" s="35"/>
      <c r="T4" s="35"/>
      <c r="U4" s="35"/>
      <c r="V4" s="36"/>
      <c r="W4" s="34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6"/>
      <c r="AI4" s="34"/>
      <c r="AJ4" s="35"/>
      <c r="AK4" s="35"/>
      <c r="AL4" s="35"/>
      <c r="AM4" s="35"/>
      <c r="AN4" s="35"/>
      <c r="AO4" s="35"/>
      <c r="AP4" s="35"/>
      <c r="AQ4" s="35"/>
      <c r="AR4" s="35"/>
      <c r="AS4" s="36"/>
    </row>
    <row r="5" spans="1:50" x14ac:dyDescent="0.2">
      <c r="B5" s="34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  <c r="Q5" s="34"/>
      <c r="R5" s="35"/>
      <c r="S5" s="35"/>
      <c r="T5" s="35"/>
      <c r="U5" s="35"/>
      <c r="V5" s="36"/>
      <c r="W5" s="34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6"/>
      <c r="AI5" s="34"/>
      <c r="AJ5" s="35"/>
      <c r="AK5" s="35"/>
      <c r="AL5" s="35"/>
      <c r="AM5" s="35"/>
      <c r="AN5" s="35"/>
      <c r="AO5" s="35"/>
      <c r="AP5" s="35"/>
      <c r="AQ5" s="35"/>
      <c r="AR5" s="35"/>
      <c r="AS5" s="36"/>
    </row>
    <row r="6" spans="1:50" x14ac:dyDescent="0.2">
      <c r="B6" s="34" t="s">
        <v>665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34"/>
      <c r="R6" s="35"/>
      <c r="S6" s="35"/>
      <c r="T6" s="35"/>
      <c r="U6" s="35"/>
      <c r="V6" s="36"/>
      <c r="W6" s="34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6"/>
      <c r="AI6" s="34"/>
      <c r="AJ6" s="35"/>
      <c r="AK6" s="35"/>
      <c r="AL6" s="35"/>
      <c r="AM6" s="35"/>
      <c r="AN6" s="35"/>
      <c r="AO6" s="35"/>
      <c r="AP6" s="35"/>
      <c r="AQ6" s="35"/>
      <c r="AR6" s="35"/>
      <c r="AS6" s="36"/>
    </row>
    <row r="7" spans="1:50" ht="12.75" thickBot="1" x14ac:dyDescent="0.25">
      <c r="B7" s="34" t="s">
        <v>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  <c r="Q7" s="34"/>
      <c r="R7" s="35"/>
      <c r="S7" s="35"/>
      <c r="T7" s="35"/>
      <c r="U7" s="35"/>
      <c r="V7" s="36"/>
      <c r="W7" s="34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6"/>
      <c r="AI7" s="34"/>
      <c r="AJ7" s="35"/>
      <c r="AK7" s="35"/>
      <c r="AL7" s="35"/>
      <c r="AM7" s="35"/>
      <c r="AN7" s="35"/>
      <c r="AO7" s="35"/>
      <c r="AP7" s="35"/>
      <c r="AQ7" s="35"/>
      <c r="AR7" s="35"/>
      <c r="AS7" s="36"/>
    </row>
    <row r="8" spans="1:50" x14ac:dyDescent="0.2">
      <c r="B8" s="37"/>
      <c r="C8" s="38"/>
      <c r="D8" s="39"/>
      <c r="E8" s="40" t="s">
        <v>4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  <c r="Q8" s="41" t="s">
        <v>5</v>
      </c>
      <c r="R8" s="41"/>
      <c r="S8" s="41"/>
      <c r="T8" s="41"/>
      <c r="U8" s="41"/>
      <c r="V8" s="43"/>
      <c r="W8" s="40" t="s">
        <v>6</v>
      </c>
      <c r="X8" s="44"/>
      <c r="Y8" s="41"/>
      <c r="Z8" s="41"/>
      <c r="AA8" s="41"/>
      <c r="AB8" s="41"/>
      <c r="AC8" s="41"/>
      <c r="AD8" s="41"/>
      <c r="AE8" s="41"/>
      <c r="AF8" s="41"/>
      <c r="AG8" s="41"/>
      <c r="AH8" s="45"/>
      <c r="AI8" s="40" t="s">
        <v>7</v>
      </c>
      <c r="AJ8" s="41"/>
      <c r="AK8" s="41"/>
      <c r="AL8" s="41"/>
      <c r="AM8" s="41"/>
      <c r="AN8" s="41"/>
      <c r="AO8" s="41"/>
      <c r="AP8" s="42"/>
      <c r="AQ8" s="45"/>
      <c r="AR8" s="45"/>
      <c r="AS8" s="46"/>
    </row>
    <row r="9" spans="1:50" x14ac:dyDescent="0.2">
      <c r="B9" s="47"/>
      <c r="C9" s="48"/>
      <c r="D9" s="49"/>
      <c r="E9" s="50" t="s">
        <v>8</v>
      </c>
      <c r="F9" s="51"/>
      <c r="G9" s="50" t="s">
        <v>9</v>
      </c>
      <c r="H9" s="51"/>
      <c r="I9" s="50" t="s">
        <v>10</v>
      </c>
      <c r="J9" s="51"/>
      <c r="K9" s="50" t="s">
        <v>11</v>
      </c>
      <c r="L9" s="51"/>
      <c r="M9" s="50" t="s">
        <v>668</v>
      </c>
      <c r="N9" s="51"/>
      <c r="O9" s="50" t="s">
        <v>12</v>
      </c>
      <c r="P9" s="51"/>
      <c r="Q9" s="52"/>
      <c r="R9" s="53"/>
      <c r="S9" s="53"/>
      <c r="T9" s="53"/>
      <c r="U9" s="53"/>
      <c r="V9" s="54"/>
      <c r="W9" s="52"/>
      <c r="X9" s="53"/>
      <c r="Y9" s="55"/>
      <c r="Z9" s="55"/>
      <c r="AA9" s="55"/>
      <c r="AB9" s="55"/>
      <c r="AC9" s="55"/>
      <c r="AD9" s="55"/>
      <c r="AE9" s="56"/>
      <c r="AF9" s="55"/>
      <c r="AG9" s="55"/>
      <c r="AH9" s="57"/>
      <c r="AI9" s="58"/>
      <c r="AJ9" s="55"/>
      <c r="AK9" s="55"/>
      <c r="AL9" s="55"/>
      <c r="AM9" s="56"/>
      <c r="AN9" s="56"/>
      <c r="AO9" s="55"/>
      <c r="AP9" s="53"/>
      <c r="AQ9" s="55"/>
      <c r="AR9" s="57"/>
      <c r="AS9" s="59"/>
    </row>
    <row r="10" spans="1:50" ht="32.25" customHeight="1" x14ac:dyDescent="0.2">
      <c r="B10" s="60" t="s">
        <v>13</v>
      </c>
      <c r="C10" s="61" t="s">
        <v>14</v>
      </c>
      <c r="D10" s="62" t="s">
        <v>15</v>
      </c>
      <c r="E10" s="63" t="s">
        <v>16</v>
      </c>
      <c r="F10" s="64"/>
      <c r="G10" s="63" t="s">
        <v>16</v>
      </c>
      <c r="H10" s="64"/>
      <c r="I10" s="63" t="s">
        <v>16</v>
      </c>
      <c r="J10" s="64"/>
      <c r="K10" s="63" t="s">
        <v>16</v>
      </c>
      <c r="L10" s="64"/>
      <c r="M10" s="63" t="s">
        <v>16</v>
      </c>
      <c r="N10" s="64"/>
      <c r="O10" s="63" t="s">
        <v>16</v>
      </c>
      <c r="P10" s="64"/>
      <c r="Q10" s="65" t="s">
        <v>556</v>
      </c>
      <c r="R10" s="66" t="s">
        <v>9</v>
      </c>
      <c r="S10" s="66" t="s">
        <v>10</v>
      </c>
      <c r="T10" s="66" t="s">
        <v>11</v>
      </c>
      <c r="U10" s="67" t="s">
        <v>668</v>
      </c>
      <c r="V10" s="68" t="s">
        <v>17</v>
      </c>
      <c r="W10" s="65" t="s">
        <v>18</v>
      </c>
      <c r="X10" s="66" t="s">
        <v>19</v>
      </c>
      <c r="Y10" s="66" t="s">
        <v>660</v>
      </c>
      <c r="Z10" s="66" t="s">
        <v>21</v>
      </c>
      <c r="AA10" s="67" t="s">
        <v>662</v>
      </c>
      <c r="AB10" s="66" t="s">
        <v>22</v>
      </c>
      <c r="AC10" s="66" t="s">
        <v>669</v>
      </c>
      <c r="AD10" s="69" t="s">
        <v>23</v>
      </c>
      <c r="AE10" s="66" t="s">
        <v>24</v>
      </c>
      <c r="AF10" s="69" t="s">
        <v>25</v>
      </c>
      <c r="AG10" s="66" t="s">
        <v>26</v>
      </c>
      <c r="AH10" s="68" t="s">
        <v>27</v>
      </c>
      <c r="AI10" s="66" t="s">
        <v>28</v>
      </c>
      <c r="AJ10" s="66" t="s">
        <v>29</v>
      </c>
      <c r="AK10" s="66" t="s">
        <v>20</v>
      </c>
      <c r="AL10" s="69" t="s">
        <v>30</v>
      </c>
      <c r="AM10" s="66" t="s">
        <v>31</v>
      </c>
      <c r="AN10" s="69" t="s">
        <v>32</v>
      </c>
      <c r="AO10" s="69" t="s">
        <v>33</v>
      </c>
      <c r="AP10" s="69" t="s">
        <v>661</v>
      </c>
      <c r="AQ10" s="66" t="s">
        <v>26</v>
      </c>
      <c r="AR10" s="68" t="s">
        <v>34</v>
      </c>
      <c r="AS10" s="70" t="s">
        <v>35</v>
      </c>
    </row>
    <row r="11" spans="1:50" x14ac:dyDescent="0.2">
      <c r="B11" s="71"/>
      <c r="C11" s="72"/>
      <c r="D11" s="73"/>
      <c r="E11" s="74" t="s">
        <v>36</v>
      </c>
      <c r="F11" s="57" t="s">
        <v>37</v>
      </c>
      <c r="G11" s="74" t="s">
        <v>36</v>
      </c>
      <c r="H11" s="57" t="s">
        <v>37</v>
      </c>
      <c r="I11" s="74" t="s">
        <v>36</v>
      </c>
      <c r="J11" s="57" t="s">
        <v>37</v>
      </c>
      <c r="K11" s="74" t="s">
        <v>36</v>
      </c>
      <c r="L11" s="57" t="s">
        <v>37</v>
      </c>
      <c r="M11" s="74" t="s">
        <v>36</v>
      </c>
      <c r="N11" s="57" t="s">
        <v>37</v>
      </c>
      <c r="O11" s="74" t="s">
        <v>36</v>
      </c>
      <c r="P11" s="57" t="s">
        <v>37</v>
      </c>
      <c r="Q11" s="75"/>
      <c r="R11" s="76"/>
      <c r="S11" s="76"/>
      <c r="T11" s="76"/>
      <c r="U11" s="76"/>
      <c r="V11" s="77"/>
      <c r="W11" s="75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7"/>
      <c r="AI11" s="75"/>
      <c r="AJ11" s="76"/>
      <c r="AK11" s="76"/>
      <c r="AL11" s="76"/>
      <c r="AM11" s="76"/>
      <c r="AN11" s="76"/>
      <c r="AO11" s="76"/>
      <c r="AP11" s="76"/>
      <c r="AQ11" s="78"/>
      <c r="AR11" s="77"/>
      <c r="AS11" s="79"/>
    </row>
    <row r="12" spans="1:50" ht="25.5" customHeight="1" x14ac:dyDescent="0.2">
      <c r="B12" s="80" t="s">
        <v>38</v>
      </c>
      <c r="C12" s="81"/>
      <c r="D12" s="82"/>
      <c r="E12" s="83"/>
      <c r="F12" s="84"/>
      <c r="G12" s="83"/>
      <c r="H12" s="84"/>
      <c r="I12" s="83"/>
      <c r="J12" s="84"/>
      <c r="K12" s="83"/>
      <c r="L12" s="84"/>
      <c r="M12" s="83"/>
      <c r="N12" s="84"/>
      <c r="O12" s="83"/>
      <c r="P12" s="84"/>
      <c r="Q12" s="85"/>
      <c r="R12" s="86"/>
      <c r="S12" s="86"/>
      <c r="T12" s="86"/>
      <c r="U12" s="86"/>
      <c r="V12" s="87"/>
      <c r="W12" s="85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7"/>
      <c r="AI12" s="85"/>
      <c r="AJ12" s="86"/>
      <c r="AK12" s="86"/>
      <c r="AL12" s="86"/>
      <c r="AM12" s="86"/>
      <c r="AN12" s="86"/>
      <c r="AO12" s="86"/>
      <c r="AP12" s="86"/>
      <c r="AQ12" s="88"/>
      <c r="AR12" s="87"/>
      <c r="AS12" s="89"/>
    </row>
    <row r="13" spans="1:50" x14ac:dyDescent="0.2">
      <c r="A13" s="24">
        <v>1</v>
      </c>
      <c r="B13" s="86" t="s">
        <v>39</v>
      </c>
      <c r="C13" s="90" t="s">
        <v>40</v>
      </c>
      <c r="D13" s="86" t="s">
        <v>41</v>
      </c>
      <c r="E13" s="91">
        <v>0</v>
      </c>
      <c r="F13" s="92">
        <v>362734619</v>
      </c>
      <c r="G13" s="91">
        <v>0</v>
      </c>
      <c r="H13" s="92">
        <v>319279729</v>
      </c>
      <c r="I13" s="91">
        <v>1399480527</v>
      </c>
      <c r="J13" s="92">
        <v>1665301777</v>
      </c>
      <c r="K13" s="91">
        <v>0</v>
      </c>
      <c r="L13" s="92">
        <v>1610637319</v>
      </c>
      <c r="M13" s="91">
        <v>0</v>
      </c>
      <c r="N13" s="92">
        <v>17645233</v>
      </c>
      <c r="O13" s="93">
        <f t="shared" ref="O13" si="0">+E13+G13+I13+K13+M13</f>
        <v>1399480527</v>
      </c>
      <c r="P13" s="94">
        <f t="shared" ref="P13" si="1">+F13+H13+J13+L13+N13</f>
        <v>3975598677</v>
      </c>
      <c r="Q13" s="91">
        <v>3562943000</v>
      </c>
      <c r="R13" s="91">
        <v>389007000</v>
      </c>
      <c r="S13" s="91">
        <v>1623517000</v>
      </c>
      <c r="T13" s="91">
        <v>880285000</v>
      </c>
      <c r="U13" s="91">
        <v>15138000</v>
      </c>
      <c r="V13" s="95">
        <f t="shared" ref="V13" si="2">+SUM(Q13:U13)</f>
        <v>6470890000</v>
      </c>
      <c r="W13" s="91">
        <v>436724000</v>
      </c>
      <c r="X13" s="91">
        <v>439739000</v>
      </c>
      <c r="Y13" s="91">
        <v>0</v>
      </c>
      <c r="Z13" s="91">
        <v>115985000</v>
      </c>
      <c r="AA13" s="91">
        <v>26539000</v>
      </c>
      <c r="AB13" s="91">
        <v>1492786000</v>
      </c>
      <c r="AC13" s="91">
        <v>0</v>
      </c>
      <c r="AD13" s="91">
        <v>55437000</v>
      </c>
      <c r="AE13" s="91">
        <v>12224000</v>
      </c>
      <c r="AF13" s="91">
        <v>196379000</v>
      </c>
      <c r="AG13" s="91">
        <v>1808103000</v>
      </c>
      <c r="AH13" s="95">
        <f>+SUM(W13:AG13)</f>
        <v>4583916000</v>
      </c>
      <c r="AI13" s="91">
        <v>0</v>
      </c>
      <c r="AJ13" s="91">
        <v>0</v>
      </c>
      <c r="AK13" s="91">
        <v>0</v>
      </c>
      <c r="AL13" s="91">
        <v>0</v>
      </c>
      <c r="AM13" s="91">
        <v>0</v>
      </c>
      <c r="AN13" s="91">
        <v>0</v>
      </c>
      <c r="AO13" s="91">
        <v>0</v>
      </c>
      <c r="AP13" s="91">
        <v>0</v>
      </c>
      <c r="AQ13" s="91">
        <v>1104017000</v>
      </c>
      <c r="AR13" s="95">
        <f>+SUM(AI13:AQ13)</f>
        <v>1104017000</v>
      </c>
      <c r="AS13" s="96">
        <f t="shared" ref="AS13:AS44" si="3">+O13+P13+V13+AH13+AR13</f>
        <v>17533902204</v>
      </c>
      <c r="AU13" s="29">
        <v>17533902204</v>
      </c>
      <c r="AW13" s="97"/>
      <c r="AX13" s="98"/>
    </row>
    <row r="14" spans="1:50" x14ac:dyDescent="0.2">
      <c r="A14" s="24">
        <f>1+A13</f>
        <v>2</v>
      </c>
      <c r="B14" s="86" t="s">
        <v>42</v>
      </c>
      <c r="C14" s="90" t="s">
        <v>43</v>
      </c>
      <c r="D14" s="86" t="s">
        <v>44</v>
      </c>
      <c r="E14" s="91">
        <v>0</v>
      </c>
      <c r="F14" s="92">
        <v>0</v>
      </c>
      <c r="G14" s="91">
        <v>0</v>
      </c>
      <c r="H14" s="92">
        <v>2000000</v>
      </c>
      <c r="I14" s="91">
        <v>0</v>
      </c>
      <c r="J14" s="92">
        <v>26000000</v>
      </c>
      <c r="K14" s="91">
        <v>1635823</v>
      </c>
      <c r="L14" s="92">
        <v>4000000</v>
      </c>
      <c r="M14" s="91">
        <v>0</v>
      </c>
      <c r="N14" s="92">
        <v>0</v>
      </c>
      <c r="O14" s="93">
        <f t="shared" ref="O14:O77" si="4">+E14+G14+I14+K14+M14</f>
        <v>1635823</v>
      </c>
      <c r="P14" s="94">
        <f t="shared" ref="P14:P77" si="5">+F14+H14+J14+L14+N14</f>
        <v>32000000</v>
      </c>
      <c r="Q14" s="91">
        <v>17000000</v>
      </c>
      <c r="R14" s="91">
        <v>8000000</v>
      </c>
      <c r="S14" s="91">
        <v>38000000</v>
      </c>
      <c r="T14" s="91">
        <v>13000000</v>
      </c>
      <c r="U14" s="91">
        <v>0</v>
      </c>
      <c r="V14" s="95">
        <f t="shared" ref="V14:V76" si="6">+SUM(Q14:U14)</f>
        <v>76000000</v>
      </c>
      <c r="W14" s="91">
        <v>7000000</v>
      </c>
      <c r="X14" s="91">
        <v>5000000</v>
      </c>
      <c r="Y14" s="91">
        <v>0</v>
      </c>
      <c r="Z14" s="91">
        <v>0</v>
      </c>
      <c r="AA14" s="91">
        <v>0</v>
      </c>
      <c r="AB14" s="91">
        <v>36000000</v>
      </c>
      <c r="AC14" s="91">
        <v>0</v>
      </c>
      <c r="AD14" s="91">
        <v>0</v>
      </c>
      <c r="AE14" s="91">
        <v>0</v>
      </c>
      <c r="AF14" s="91">
        <v>5000000</v>
      </c>
      <c r="AG14" s="91">
        <v>11000000</v>
      </c>
      <c r="AH14" s="95">
        <f t="shared" ref="AH14:AH77" si="7">+SUM(W14:AG14)</f>
        <v>64000000</v>
      </c>
      <c r="AI14" s="91">
        <v>0</v>
      </c>
      <c r="AJ14" s="91">
        <v>13000000</v>
      </c>
      <c r="AK14" s="91">
        <v>0</v>
      </c>
      <c r="AL14" s="91">
        <v>0</v>
      </c>
      <c r="AM14" s="91">
        <v>0</v>
      </c>
      <c r="AN14" s="91">
        <v>0</v>
      </c>
      <c r="AO14" s="91">
        <v>0</v>
      </c>
      <c r="AP14" s="91">
        <v>0</v>
      </c>
      <c r="AQ14" s="91">
        <v>0</v>
      </c>
      <c r="AR14" s="95">
        <f t="shared" ref="AR14:AR77" si="8">+SUM(AI14:AQ14)</f>
        <v>13000000</v>
      </c>
      <c r="AS14" s="96">
        <f t="shared" si="3"/>
        <v>186635823</v>
      </c>
      <c r="AU14" s="29">
        <v>186635823</v>
      </c>
      <c r="AW14" s="97"/>
      <c r="AX14" s="98"/>
    </row>
    <row r="15" spans="1:50" ht="24" x14ac:dyDescent="0.2">
      <c r="A15" s="24">
        <f>1+A14</f>
        <v>3</v>
      </c>
      <c r="B15" s="86" t="s">
        <v>45</v>
      </c>
      <c r="C15" s="90" t="s">
        <v>46</v>
      </c>
      <c r="D15" s="86" t="s">
        <v>47</v>
      </c>
      <c r="E15" s="91">
        <v>0</v>
      </c>
      <c r="F15" s="92">
        <v>0</v>
      </c>
      <c r="G15" s="91">
        <v>0</v>
      </c>
      <c r="H15" s="92">
        <v>0</v>
      </c>
      <c r="I15" s="91">
        <v>0</v>
      </c>
      <c r="J15" s="92">
        <v>0</v>
      </c>
      <c r="K15" s="91">
        <v>0</v>
      </c>
      <c r="L15" s="92">
        <v>0</v>
      </c>
      <c r="M15" s="91">
        <v>0</v>
      </c>
      <c r="N15" s="92">
        <v>0</v>
      </c>
      <c r="O15" s="93">
        <f t="shared" si="4"/>
        <v>0</v>
      </c>
      <c r="P15" s="94">
        <f t="shared" si="5"/>
        <v>0</v>
      </c>
      <c r="Q15" s="91">
        <v>4498560</v>
      </c>
      <c r="R15" s="91">
        <v>0</v>
      </c>
      <c r="S15" s="91">
        <v>13840264</v>
      </c>
      <c r="T15" s="91">
        <v>2966400</v>
      </c>
      <c r="U15" s="91">
        <v>0</v>
      </c>
      <c r="V15" s="95">
        <f t="shared" si="6"/>
        <v>21305224</v>
      </c>
      <c r="W15" s="91">
        <v>3867840</v>
      </c>
      <c r="X15" s="91">
        <v>10966020</v>
      </c>
      <c r="Y15" s="91">
        <v>0</v>
      </c>
      <c r="Z15" s="91">
        <v>0</v>
      </c>
      <c r="AA15" s="91">
        <v>0</v>
      </c>
      <c r="AB15" s="91">
        <v>4307460</v>
      </c>
      <c r="AC15" s="91">
        <v>0</v>
      </c>
      <c r="AD15" s="91">
        <v>0</v>
      </c>
      <c r="AE15" s="91">
        <v>0</v>
      </c>
      <c r="AF15" s="91">
        <v>0</v>
      </c>
      <c r="AG15" s="91">
        <v>7622317</v>
      </c>
      <c r="AH15" s="95">
        <f t="shared" si="7"/>
        <v>26763637</v>
      </c>
      <c r="AI15" s="91">
        <v>0</v>
      </c>
      <c r="AJ15" s="91">
        <v>2069959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5">
        <f t="shared" si="8"/>
        <v>2069959</v>
      </c>
      <c r="AS15" s="96">
        <f t="shared" si="3"/>
        <v>50138820</v>
      </c>
      <c r="AU15" s="29">
        <v>50138820</v>
      </c>
      <c r="AW15" s="97"/>
      <c r="AX15" s="98"/>
    </row>
    <row r="16" spans="1:50" x14ac:dyDescent="0.2">
      <c r="A16" s="24">
        <f t="shared" ref="A16:A76" si="9">1+A15</f>
        <v>4</v>
      </c>
      <c r="B16" s="86" t="s">
        <v>48</v>
      </c>
      <c r="C16" s="90" t="s">
        <v>49</v>
      </c>
      <c r="D16" s="86" t="s">
        <v>50</v>
      </c>
      <c r="E16" s="91">
        <v>0</v>
      </c>
      <c r="F16" s="92">
        <v>0</v>
      </c>
      <c r="G16" s="91">
        <v>0</v>
      </c>
      <c r="H16" s="92">
        <v>7000000</v>
      </c>
      <c r="I16" s="91">
        <v>0</v>
      </c>
      <c r="J16" s="92">
        <v>9000000</v>
      </c>
      <c r="K16" s="91">
        <v>6000000</v>
      </c>
      <c r="L16" s="92">
        <v>46000000</v>
      </c>
      <c r="M16" s="91">
        <v>0</v>
      </c>
      <c r="N16" s="92">
        <v>0</v>
      </c>
      <c r="O16" s="93">
        <f t="shared" si="4"/>
        <v>6000000</v>
      </c>
      <c r="P16" s="94">
        <f t="shared" si="5"/>
        <v>62000000</v>
      </c>
      <c r="Q16" s="91">
        <v>60000000</v>
      </c>
      <c r="R16" s="91">
        <v>28936232</v>
      </c>
      <c r="S16" s="91">
        <v>30000000</v>
      </c>
      <c r="T16" s="91">
        <v>55000000</v>
      </c>
      <c r="U16" s="91">
        <v>0</v>
      </c>
      <c r="V16" s="95">
        <f t="shared" si="6"/>
        <v>173936232</v>
      </c>
      <c r="W16" s="91">
        <v>25000000</v>
      </c>
      <c r="X16" s="91">
        <v>24000000</v>
      </c>
      <c r="Y16" s="91">
        <v>0</v>
      </c>
      <c r="Z16" s="91">
        <v>0</v>
      </c>
      <c r="AA16" s="91">
        <v>1000000</v>
      </c>
      <c r="AB16" s="91">
        <v>35000000</v>
      </c>
      <c r="AC16" s="91">
        <v>0</v>
      </c>
      <c r="AD16" s="91">
        <v>0</v>
      </c>
      <c r="AE16" s="91">
        <v>0</v>
      </c>
      <c r="AF16" s="91">
        <v>10000000</v>
      </c>
      <c r="AG16" s="91">
        <v>37000000</v>
      </c>
      <c r="AH16" s="95">
        <f t="shared" si="7"/>
        <v>132000000</v>
      </c>
      <c r="AI16" s="91">
        <v>0</v>
      </c>
      <c r="AJ16" s="91">
        <v>37000000</v>
      </c>
      <c r="AK16" s="91">
        <v>0</v>
      </c>
      <c r="AL16" s="91">
        <v>0</v>
      </c>
      <c r="AM16" s="91">
        <v>0</v>
      </c>
      <c r="AN16" s="91">
        <v>0</v>
      </c>
      <c r="AO16" s="91">
        <v>0</v>
      </c>
      <c r="AP16" s="91">
        <v>0</v>
      </c>
      <c r="AQ16" s="91">
        <v>0</v>
      </c>
      <c r="AR16" s="95">
        <f t="shared" si="8"/>
        <v>37000000</v>
      </c>
      <c r="AS16" s="96">
        <f t="shared" si="3"/>
        <v>410936232</v>
      </c>
      <c r="AU16" s="29">
        <v>410936232</v>
      </c>
      <c r="AW16" s="97"/>
      <c r="AX16" s="98"/>
    </row>
    <row r="17" spans="1:50" x14ac:dyDescent="0.2">
      <c r="A17" s="24">
        <f t="shared" si="9"/>
        <v>5</v>
      </c>
      <c r="B17" s="86" t="s">
        <v>51</v>
      </c>
      <c r="C17" s="90" t="s">
        <v>52</v>
      </c>
      <c r="D17" s="86" t="s">
        <v>53</v>
      </c>
      <c r="E17" s="91">
        <v>0</v>
      </c>
      <c r="F17" s="92">
        <v>0</v>
      </c>
      <c r="G17" s="91">
        <v>15901000</v>
      </c>
      <c r="H17" s="92">
        <v>58634781</v>
      </c>
      <c r="I17" s="91">
        <v>0</v>
      </c>
      <c r="J17" s="92">
        <v>0</v>
      </c>
      <c r="K17" s="91">
        <v>0</v>
      </c>
      <c r="L17" s="92">
        <v>0</v>
      </c>
      <c r="M17" s="91">
        <v>0</v>
      </c>
      <c r="N17" s="92">
        <v>0</v>
      </c>
      <c r="O17" s="93">
        <f t="shared" si="4"/>
        <v>15901000</v>
      </c>
      <c r="P17" s="94">
        <f t="shared" si="5"/>
        <v>58634781</v>
      </c>
      <c r="Q17" s="91">
        <v>93722000</v>
      </c>
      <c r="R17" s="91">
        <v>78409000</v>
      </c>
      <c r="S17" s="91">
        <v>24033000</v>
      </c>
      <c r="T17" s="91">
        <v>6632000</v>
      </c>
      <c r="U17" s="91">
        <v>0</v>
      </c>
      <c r="V17" s="95">
        <f t="shared" si="6"/>
        <v>202796000</v>
      </c>
      <c r="W17" s="91">
        <v>15512000</v>
      </c>
      <c r="X17" s="91">
        <v>95845000</v>
      </c>
      <c r="Y17" s="91">
        <v>0</v>
      </c>
      <c r="Z17" s="91">
        <v>4707000</v>
      </c>
      <c r="AA17" s="91">
        <v>0</v>
      </c>
      <c r="AB17" s="91">
        <v>11253000</v>
      </c>
      <c r="AC17" s="91">
        <v>0</v>
      </c>
      <c r="AD17" s="91">
        <v>0</v>
      </c>
      <c r="AE17" s="91">
        <v>0</v>
      </c>
      <c r="AF17" s="91">
        <v>0</v>
      </c>
      <c r="AG17" s="91">
        <v>16382000</v>
      </c>
      <c r="AH17" s="95">
        <f t="shared" si="7"/>
        <v>143699000</v>
      </c>
      <c r="AI17" s="91">
        <v>0</v>
      </c>
      <c r="AJ17" s="91">
        <v>42465000</v>
      </c>
      <c r="AK17" s="91">
        <v>0</v>
      </c>
      <c r="AL17" s="91">
        <v>0</v>
      </c>
      <c r="AM17" s="91">
        <v>0</v>
      </c>
      <c r="AN17" s="91">
        <v>0</v>
      </c>
      <c r="AO17" s="91">
        <v>0</v>
      </c>
      <c r="AP17" s="91">
        <v>0</v>
      </c>
      <c r="AQ17" s="91">
        <v>0</v>
      </c>
      <c r="AR17" s="95">
        <f t="shared" si="8"/>
        <v>42465000</v>
      </c>
      <c r="AS17" s="96">
        <f t="shared" si="3"/>
        <v>463495781</v>
      </c>
      <c r="AU17" s="29">
        <v>463495781</v>
      </c>
      <c r="AW17" s="97"/>
      <c r="AX17" s="98"/>
    </row>
    <row r="18" spans="1:50" x14ac:dyDescent="0.2">
      <c r="A18" s="24">
        <f t="shared" si="9"/>
        <v>6</v>
      </c>
      <c r="B18" s="86" t="s">
        <v>54</v>
      </c>
      <c r="C18" s="90" t="s">
        <v>55</v>
      </c>
      <c r="D18" s="86" t="s">
        <v>56</v>
      </c>
      <c r="E18" s="91">
        <v>0</v>
      </c>
      <c r="F18" s="92">
        <v>0</v>
      </c>
      <c r="G18" s="91">
        <v>0</v>
      </c>
      <c r="H18" s="92">
        <v>0</v>
      </c>
      <c r="I18" s="91">
        <v>0</v>
      </c>
      <c r="J18" s="92">
        <v>0</v>
      </c>
      <c r="K18" s="91">
        <v>0</v>
      </c>
      <c r="L18" s="92">
        <v>0</v>
      </c>
      <c r="M18" s="91">
        <v>0</v>
      </c>
      <c r="N18" s="92">
        <v>0</v>
      </c>
      <c r="O18" s="93">
        <f t="shared" si="4"/>
        <v>0</v>
      </c>
      <c r="P18" s="94">
        <f t="shared" si="5"/>
        <v>0</v>
      </c>
      <c r="Q18" s="91">
        <v>120000000</v>
      </c>
      <c r="R18" s="91">
        <v>70000000</v>
      </c>
      <c r="S18" s="91">
        <v>40000000</v>
      </c>
      <c r="T18" s="91">
        <v>100000000</v>
      </c>
      <c r="U18" s="91">
        <v>0</v>
      </c>
      <c r="V18" s="95">
        <f t="shared" si="6"/>
        <v>330000000</v>
      </c>
      <c r="W18" s="91">
        <v>20000000</v>
      </c>
      <c r="X18" s="91">
        <v>120000000</v>
      </c>
      <c r="Y18" s="91">
        <v>0</v>
      </c>
      <c r="Z18" s="91">
        <v>1870000</v>
      </c>
      <c r="AA18" s="91">
        <v>0</v>
      </c>
      <c r="AB18" s="91">
        <v>100000000</v>
      </c>
      <c r="AC18" s="91">
        <v>0</v>
      </c>
      <c r="AD18" s="91">
        <v>0</v>
      </c>
      <c r="AE18" s="91">
        <v>0</v>
      </c>
      <c r="AF18" s="91">
        <v>2500000</v>
      </c>
      <c r="AG18" s="91">
        <v>8000000</v>
      </c>
      <c r="AH18" s="95">
        <f t="shared" si="7"/>
        <v>252370000</v>
      </c>
      <c r="AI18" s="91">
        <v>0</v>
      </c>
      <c r="AJ18" s="91">
        <v>46367189</v>
      </c>
      <c r="AK18" s="91">
        <v>0</v>
      </c>
      <c r="AL18" s="91">
        <v>0</v>
      </c>
      <c r="AM18" s="91">
        <v>0</v>
      </c>
      <c r="AN18" s="91">
        <v>0</v>
      </c>
      <c r="AO18" s="91">
        <v>0</v>
      </c>
      <c r="AP18" s="91">
        <v>0</v>
      </c>
      <c r="AQ18" s="91">
        <v>0</v>
      </c>
      <c r="AR18" s="95">
        <f t="shared" si="8"/>
        <v>46367189</v>
      </c>
      <c r="AS18" s="96">
        <f t="shared" si="3"/>
        <v>628737189</v>
      </c>
      <c r="AU18" s="29">
        <v>628737189</v>
      </c>
      <c r="AW18" s="97"/>
      <c r="AX18" s="98"/>
    </row>
    <row r="19" spans="1:50" x14ac:dyDescent="0.2">
      <c r="A19" s="24">
        <f t="shared" si="9"/>
        <v>7</v>
      </c>
      <c r="B19" s="86" t="s">
        <v>359</v>
      </c>
      <c r="C19" s="90" t="s">
        <v>57</v>
      </c>
      <c r="D19" s="86" t="s">
        <v>58</v>
      </c>
      <c r="E19" s="91">
        <v>0</v>
      </c>
      <c r="F19" s="92">
        <v>0</v>
      </c>
      <c r="G19" s="91">
        <v>0</v>
      </c>
      <c r="H19" s="92">
        <v>21000000</v>
      </c>
      <c r="I19" s="91">
        <v>0</v>
      </c>
      <c r="J19" s="92">
        <v>18921086</v>
      </c>
      <c r="K19" s="91">
        <v>0</v>
      </c>
      <c r="L19" s="92">
        <v>16500000</v>
      </c>
      <c r="M19" s="91">
        <v>0</v>
      </c>
      <c r="N19" s="92">
        <v>0</v>
      </c>
      <c r="O19" s="93">
        <f t="shared" si="4"/>
        <v>0</v>
      </c>
      <c r="P19" s="94">
        <f t="shared" si="5"/>
        <v>56421086</v>
      </c>
      <c r="Q19" s="91">
        <v>18000000</v>
      </c>
      <c r="R19" s="91">
        <v>26000000</v>
      </c>
      <c r="S19" s="91">
        <v>6000000</v>
      </c>
      <c r="T19" s="91">
        <v>10000000</v>
      </c>
      <c r="U19" s="91">
        <v>0</v>
      </c>
      <c r="V19" s="95">
        <f t="shared" si="6"/>
        <v>60000000</v>
      </c>
      <c r="W19" s="91">
        <v>0</v>
      </c>
      <c r="X19" s="91">
        <v>11000000</v>
      </c>
      <c r="Y19" s="91">
        <v>0</v>
      </c>
      <c r="Z19" s="91">
        <v>0</v>
      </c>
      <c r="AA19" s="91">
        <v>0</v>
      </c>
      <c r="AB19" s="91">
        <v>28000000</v>
      </c>
      <c r="AC19" s="91">
        <v>0</v>
      </c>
      <c r="AD19" s="91">
        <v>0</v>
      </c>
      <c r="AE19" s="91">
        <v>0</v>
      </c>
      <c r="AF19" s="91">
        <v>0</v>
      </c>
      <c r="AG19" s="91">
        <v>3500000</v>
      </c>
      <c r="AH19" s="95">
        <f t="shared" si="7"/>
        <v>42500000</v>
      </c>
      <c r="AI19" s="91">
        <v>0</v>
      </c>
      <c r="AJ19" s="91">
        <v>16000000</v>
      </c>
      <c r="AK19" s="91">
        <v>0</v>
      </c>
      <c r="AL19" s="91">
        <v>0</v>
      </c>
      <c r="AM19" s="91">
        <v>0</v>
      </c>
      <c r="AN19" s="91">
        <v>0</v>
      </c>
      <c r="AO19" s="91">
        <v>0</v>
      </c>
      <c r="AP19" s="91">
        <v>0</v>
      </c>
      <c r="AQ19" s="91">
        <v>0</v>
      </c>
      <c r="AR19" s="95">
        <f t="shared" si="8"/>
        <v>16000000</v>
      </c>
      <c r="AS19" s="96">
        <f t="shared" si="3"/>
        <v>174921086</v>
      </c>
      <c r="AU19" s="29">
        <v>174921086</v>
      </c>
      <c r="AW19" s="97"/>
      <c r="AX19" s="98"/>
    </row>
    <row r="20" spans="1:50" x14ac:dyDescent="0.2">
      <c r="A20" s="24">
        <f>1+A19</f>
        <v>8</v>
      </c>
      <c r="B20" s="86" t="s">
        <v>59</v>
      </c>
      <c r="C20" s="90" t="s">
        <v>43</v>
      </c>
      <c r="D20" s="86" t="s">
        <v>60</v>
      </c>
      <c r="E20" s="91">
        <v>0</v>
      </c>
      <c r="F20" s="92">
        <v>0</v>
      </c>
      <c r="G20" s="91">
        <v>0</v>
      </c>
      <c r="H20" s="92">
        <v>0</v>
      </c>
      <c r="I20" s="91">
        <v>0</v>
      </c>
      <c r="J20" s="92">
        <v>0</v>
      </c>
      <c r="K20" s="91">
        <v>0</v>
      </c>
      <c r="L20" s="92">
        <v>0</v>
      </c>
      <c r="M20" s="91">
        <v>0</v>
      </c>
      <c r="N20" s="92">
        <v>0</v>
      </c>
      <c r="O20" s="93">
        <f t="shared" si="4"/>
        <v>0</v>
      </c>
      <c r="P20" s="94">
        <f t="shared" si="5"/>
        <v>0</v>
      </c>
      <c r="Q20" s="91">
        <v>21734000</v>
      </c>
      <c r="R20" s="91">
        <v>11480000</v>
      </c>
      <c r="S20" s="91">
        <v>63436000</v>
      </c>
      <c r="T20" s="91">
        <v>16195000</v>
      </c>
      <c r="U20" s="91">
        <v>0</v>
      </c>
      <c r="V20" s="95">
        <f t="shared" si="6"/>
        <v>112845000</v>
      </c>
      <c r="W20" s="91">
        <v>0</v>
      </c>
      <c r="X20" s="91">
        <v>48518455</v>
      </c>
      <c r="Y20" s="91">
        <v>0</v>
      </c>
      <c r="Z20" s="91">
        <v>0</v>
      </c>
      <c r="AA20" s="91">
        <v>0</v>
      </c>
      <c r="AB20" s="91">
        <v>0</v>
      </c>
      <c r="AC20" s="91">
        <v>0</v>
      </c>
      <c r="AD20" s="91">
        <v>0</v>
      </c>
      <c r="AE20" s="91">
        <v>0</v>
      </c>
      <c r="AF20" s="91">
        <v>0</v>
      </c>
      <c r="AG20" s="91">
        <v>48643000</v>
      </c>
      <c r="AH20" s="95">
        <f t="shared" si="7"/>
        <v>97161455</v>
      </c>
      <c r="AI20" s="91">
        <v>0</v>
      </c>
      <c r="AJ20" s="91">
        <v>0</v>
      </c>
      <c r="AK20" s="91">
        <v>0</v>
      </c>
      <c r="AL20" s="91">
        <v>0</v>
      </c>
      <c r="AM20" s="91">
        <v>0</v>
      </c>
      <c r="AN20" s="91">
        <v>25692000</v>
      </c>
      <c r="AO20" s="91">
        <v>0</v>
      </c>
      <c r="AP20" s="91">
        <v>0</v>
      </c>
      <c r="AQ20" s="91">
        <v>0</v>
      </c>
      <c r="AR20" s="95">
        <f t="shared" si="8"/>
        <v>25692000</v>
      </c>
      <c r="AS20" s="96">
        <f t="shared" si="3"/>
        <v>235698455</v>
      </c>
      <c r="AU20" s="29">
        <v>235698455</v>
      </c>
      <c r="AW20" s="97"/>
      <c r="AX20" s="98"/>
    </row>
    <row r="21" spans="1:50" x14ac:dyDescent="0.2">
      <c r="A21" s="24">
        <f t="shared" si="9"/>
        <v>9</v>
      </c>
      <c r="B21" s="86" t="s">
        <v>61</v>
      </c>
      <c r="C21" s="90" t="s">
        <v>43</v>
      </c>
      <c r="D21" s="86" t="s">
        <v>62</v>
      </c>
      <c r="E21" s="91">
        <v>0</v>
      </c>
      <c r="F21" s="92">
        <v>0</v>
      </c>
      <c r="G21" s="91">
        <v>0</v>
      </c>
      <c r="H21" s="92">
        <v>5345006</v>
      </c>
      <c r="I21" s="91">
        <v>0</v>
      </c>
      <c r="J21" s="92">
        <v>34521060</v>
      </c>
      <c r="K21" s="91">
        <v>21335027</v>
      </c>
      <c r="L21" s="92">
        <v>640050</v>
      </c>
      <c r="M21" s="91">
        <v>0</v>
      </c>
      <c r="N21" s="92">
        <v>0</v>
      </c>
      <c r="O21" s="93">
        <f t="shared" si="4"/>
        <v>21335027</v>
      </c>
      <c r="P21" s="94">
        <f t="shared" si="5"/>
        <v>40506116</v>
      </c>
      <c r="Q21" s="91">
        <v>42221059</v>
      </c>
      <c r="R21" s="91">
        <v>7635723</v>
      </c>
      <c r="S21" s="91">
        <v>27398772</v>
      </c>
      <c r="T21" s="91">
        <v>17068087</v>
      </c>
      <c r="U21" s="91">
        <v>0</v>
      </c>
      <c r="V21" s="95">
        <f t="shared" si="6"/>
        <v>94323641</v>
      </c>
      <c r="W21" s="91">
        <v>4042448</v>
      </c>
      <c r="X21" s="91">
        <v>34136175</v>
      </c>
      <c r="Y21" s="91">
        <v>0</v>
      </c>
      <c r="Z21" s="91">
        <v>0</v>
      </c>
      <c r="AA21" s="91">
        <v>0</v>
      </c>
      <c r="AB21" s="91">
        <v>24254651</v>
      </c>
      <c r="AC21" s="91">
        <v>0</v>
      </c>
      <c r="AD21" s="91">
        <v>0</v>
      </c>
      <c r="AE21" s="91">
        <v>0</v>
      </c>
      <c r="AF21" s="91">
        <v>0</v>
      </c>
      <c r="AG21" s="91">
        <v>5389922</v>
      </c>
      <c r="AH21" s="95">
        <f t="shared" si="7"/>
        <v>67823196</v>
      </c>
      <c r="AI21" s="91">
        <v>0</v>
      </c>
      <c r="AJ21" s="91">
        <v>0</v>
      </c>
      <c r="AK21" s="91">
        <v>0</v>
      </c>
      <c r="AL21" s="91">
        <v>0</v>
      </c>
      <c r="AM21" s="91">
        <v>0</v>
      </c>
      <c r="AN21" s="91">
        <v>0</v>
      </c>
      <c r="AO21" s="91">
        <v>0</v>
      </c>
      <c r="AP21" s="91">
        <v>0</v>
      </c>
      <c r="AQ21" s="91">
        <v>0</v>
      </c>
      <c r="AR21" s="95">
        <f t="shared" si="8"/>
        <v>0</v>
      </c>
      <c r="AS21" s="96">
        <f t="shared" si="3"/>
        <v>223987980</v>
      </c>
      <c r="AU21" s="29">
        <v>223987980</v>
      </c>
      <c r="AW21" s="97"/>
      <c r="AX21" s="98"/>
    </row>
    <row r="22" spans="1:50" x14ac:dyDescent="0.2">
      <c r="A22" s="24">
        <f t="shared" si="9"/>
        <v>10</v>
      </c>
      <c r="B22" s="86" t="s">
        <v>63</v>
      </c>
      <c r="C22" s="90" t="s">
        <v>64</v>
      </c>
      <c r="D22" s="86" t="s">
        <v>65</v>
      </c>
      <c r="E22" s="91">
        <v>0</v>
      </c>
      <c r="F22" s="92">
        <v>0</v>
      </c>
      <c r="G22" s="91">
        <v>0</v>
      </c>
      <c r="H22" s="92">
        <v>8513666</v>
      </c>
      <c r="I22" s="91">
        <v>0</v>
      </c>
      <c r="J22" s="92">
        <v>16653188</v>
      </c>
      <c r="K22" s="91">
        <v>0</v>
      </c>
      <c r="L22" s="92">
        <v>15684026</v>
      </c>
      <c r="M22" s="91">
        <v>0</v>
      </c>
      <c r="N22" s="92">
        <v>0</v>
      </c>
      <c r="O22" s="93">
        <f t="shared" si="4"/>
        <v>0</v>
      </c>
      <c r="P22" s="94">
        <f t="shared" si="5"/>
        <v>40850880</v>
      </c>
      <c r="Q22" s="91">
        <v>10537224</v>
      </c>
      <c r="R22" s="91">
        <v>8007564</v>
      </c>
      <c r="S22" s="91">
        <v>58267356</v>
      </c>
      <c r="T22" s="91">
        <v>15703128</v>
      </c>
      <c r="U22" s="91">
        <v>0</v>
      </c>
      <c r="V22" s="95">
        <f t="shared" si="6"/>
        <v>92515272</v>
      </c>
      <c r="W22" s="91">
        <v>0</v>
      </c>
      <c r="X22" s="91">
        <v>30796872</v>
      </c>
      <c r="Y22" s="91">
        <v>0</v>
      </c>
      <c r="Z22" s="91">
        <v>4462056</v>
      </c>
      <c r="AA22" s="91">
        <v>0</v>
      </c>
      <c r="AB22" s="91">
        <v>4847520</v>
      </c>
      <c r="AC22" s="91">
        <v>0</v>
      </c>
      <c r="AD22" s="91">
        <v>0</v>
      </c>
      <c r="AE22" s="91">
        <v>0</v>
      </c>
      <c r="AF22" s="91">
        <v>4812972</v>
      </c>
      <c r="AG22" s="91">
        <v>20612244</v>
      </c>
      <c r="AH22" s="95">
        <f t="shared" si="7"/>
        <v>65531664</v>
      </c>
      <c r="AI22" s="91">
        <v>0</v>
      </c>
      <c r="AJ22" s="91">
        <v>22780601</v>
      </c>
      <c r="AK22" s="91">
        <v>0</v>
      </c>
      <c r="AL22" s="91">
        <v>0</v>
      </c>
      <c r="AM22" s="91">
        <v>0</v>
      </c>
      <c r="AN22" s="91">
        <v>0</v>
      </c>
      <c r="AO22" s="91">
        <v>0</v>
      </c>
      <c r="AP22" s="91">
        <v>0</v>
      </c>
      <c r="AQ22" s="91">
        <v>0</v>
      </c>
      <c r="AR22" s="95">
        <f t="shared" si="8"/>
        <v>22780601</v>
      </c>
      <c r="AS22" s="96">
        <f t="shared" si="3"/>
        <v>221678417</v>
      </c>
      <c r="AU22" s="29">
        <v>221678417</v>
      </c>
      <c r="AW22" s="97"/>
      <c r="AX22" s="98"/>
    </row>
    <row r="23" spans="1:50" x14ac:dyDescent="0.2">
      <c r="A23" s="24">
        <f t="shared" si="9"/>
        <v>11</v>
      </c>
      <c r="B23" s="86" t="s">
        <v>66</v>
      </c>
      <c r="C23" s="90" t="s">
        <v>67</v>
      </c>
      <c r="D23" s="86" t="s">
        <v>68</v>
      </c>
      <c r="E23" s="91">
        <v>0</v>
      </c>
      <c r="F23" s="92">
        <v>0</v>
      </c>
      <c r="G23" s="91">
        <v>0</v>
      </c>
      <c r="H23" s="92">
        <v>0</v>
      </c>
      <c r="I23" s="91">
        <v>0</v>
      </c>
      <c r="J23" s="92">
        <v>1549406</v>
      </c>
      <c r="K23" s="91">
        <v>13357737</v>
      </c>
      <c r="L23" s="92">
        <v>51116883</v>
      </c>
      <c r="M23" s="91">
        <v>0</v>
      </c>
      <c r="N23" s="92">
        <v>0</v>
      </c>
      <c r="O23" s="93">
        <f t="shared" si="4"/>
        <v>13357737</v>
      </c>
      <c r="P23" s="94">
        <f t="shared" si="5"/>
        <v>52666289</v>
      </c>
      <c r="Q23" s="91">
        <v>32477844</v>
      </c>
      <c r="R23" s="91">
        <v>10643905</v>
      </c>
      <c r="S23" s="91">
        <v>9871610</v>
      </c>
      <c r="T23" s="91">
        <v>28751256</v>
      </c>
      <c r="U23" s="91">
        <v>4821310</v>
      </c>
      <c r="V23" s="95">
        <f t="shared" si="6"/>
        <v>86565925</v>
      </c>
      <c r="W23" s="91">
        <v>19144437</v>
      </c>
      <c r="X23" s="91">
        <v>12648626</v>
      </c>
      <c r="Y23" s="91">
        <v>0</v>
      </c>
      <c r="Z23" s="91">
        <v>0</v>
      </c>
      <c r="AA23" s="91">
        <v>0</v>
      </c>
      <c r="AB23" s="91">
        <v>29524468</v>
      </c>
      <c r="AC23" s="91">
        <v>0</v>
      </c>
      <c r="AD23" s="91">
        <v>0</v>
      </c>
      <c r="AE23" s="91">
        <v>0</v>
      </c>
      <c r="AF23" s="91">
        <v>0</v>
      </c>
      <c r="AG23" s="91">
        <v>0</v>
      </c>
      <c r="AH23" s="95">
        <f t="shared" si="7"/>
        <v>61317531</v>
      </c>
      <c r="AI23" s="91">
        <v>0</v>
      </c>
      <c r="AJ23" s="91">
        <v>17572883</v>
      </c>
      <c r="AK23" s="91">
        <v>0</v>
      </c>
      <c r="AL23" s="91">
        <v>0</v>
      </c>
      <c r="AM23" s="91">
        <v>0</v>
      </c>
      <c r="AN23" s="91">
        <v>0</v>
      </c>
      <c r="AO23" s="91">
        <v>0</v>
      </c>
      <c r="AP23" s="91">
        <v>0</v>
      </c>
      <c r="AQ23" s="91">
        <v>0</v>
      </c>
      <c r="AR23" s="95">
        <f t="shared" si="8"/>
        <v>17572883</v>
      </c>
      <c r="AS23" s="96">
        <f t="shared" si="3"/>
        <v>231480365</v>
      </c>
      <c r="AU23" s="29">
        <v>231480365</v>
      </c>
      <c r="AW23" s="97"/>
      <c r="AX23" s="98"/>
    </row>
    <row r="24" spans="1:50" x14ac:dyDescent="0.2">
      <c r="A24" s="24">
        <f t="shared" si="9"/>
        <v>12</v>
      </c>
      <c r="B24" s="86" t="s">
        <v>71</v>
      </c>
      <c r="C24" s="90" t="s">
        <v>72</v>
      </c>
      <c r="D24" s="86" t="s">
        <v>73</v>
      </c>
      <c r="E24" s="91">
        <v>0</v>
      </c>
      <c r="F24" s="92">
        <v>0</v>
      </c>
      <c r="G24" s="91">
        <v>0</v>
      </c>
      <c r="H24" s="92">
        <v>5699000</v>
      </c>
      <c r="I24" s="91">
        <v>0</v>
      </c>
      <c r="J24" s="92">
        <v>7287000</v>
      </c>
      <c r="K24" s="91">
        <v>0</v>
      </c>
      <c r="L24" s="92">
        <v>6569214</v>
      </c>
      <c r="M24" s="91">
        <v>0</v>
      </c>
      <c r="N24" s="92">
        <v>0</v>
      </c>
      <c r="O24" s="93">
        <f t="shared" si="4"/>
        <v>0</v>
      </c>
      <c r="P24" s="94">
        <f t="shared" si="5"/>
        <v>19555214</v>
      </c>
      <c r="Q24" s="91">
        <v>7690000</v>
      </c>
      <c r="R24" s="91">
        <v>5325000</v>
      </c>
      <c r="S24" s="91">
        <v>15406000</v>
      </c>
      <c r="T24" s="91">
        <v>23264000</v>
      </c>
      <c r="U24" s="91">
        <v>0</v>
      </c>
      <c r="V24" s="95">
        <f t="shared" si="6"/>
        <v>51685000</v>
      </c>
      <c r="W24" s="91">
        <v>0</v>
      </c>
      <c r="X24" s="91">
        <v>23042000</v>
      </c>
      <c r="Y24" s="91">
        <v>0</v>
      </c>
      <c r="Z24" s="91">
        <v>0</v>
      </c>
      <c r="AA24" s="91">
        <v>0</v>
      </c>
      <c r="AB24" s="91">
        <v>9215000</v>
      </c>
      <c r="AC24" s="91">
        <v>711000</v>
      </c>
      <c r="AD24" s="91">
        <v>0</v>
      </c>
      <c r="AE24" s="91">
        <v>0</v>
      </c>
      <c r="AF24" s="91">
        <v>0</v>
      </c>
      <c r="AG24" s="91">
        <v>3657000</v>
      </c>
      <c r="AH24" s="95">
        <f t="shared" si="7"/>
        <v>36625000</v>
      </c>
      <c r="AI24" s="91">
        <v>0</v>
      </c>
      <c r="AJ24" s="91">
        <v>0</v>
      </c>
      <c r="AK24" s="91">
        <v>10495000</v>
      </c>
      <c r="AL24" s="91">
        <v>0</v>
      </c>
      <c r="AM24" s="91">
        <v>0</v>
      </c>
      <c r="AN24" s="91">
        <v>0</v>
      </c>
      <c r="AO24" s="91">
        <v>0</v>
      </c>
      <c r="AP24" s="91">
        <v>0</v>
      </c>
      <c r="AQ24" s="91">
        <v>0</v>
      </c>
      <c r="AR24" s="95">
        <f t="shared" si="8"/>
        <v>10495000</v>
      </c>
      <c r="AS24" s="96">
        <f t="shared" si="3"/>
        <v>118360214</v>
      </c>
      <c r="AU24" s="29">
        <v>118360214</v>
      </c>
      <c r="AW24" s="97"/>
      <c r="AX24" s="98"/>
    </row>
    <row r="25" spans="1:50" x14ac:dyDescent="0.2">
      <c r="A25" s="24">
        <f t="shared" si="9"/>
        <v>13</v>
      </c>
      <c r="B25" s="86" t="s">
        <v>74</v>
      </c>
      <c r="C25" s="90" t="s">
        <v>75</v>
      </c>
      <c r="D25" s="86" t="s">
        <v>76</v>
      </c>
      <c r="E25" s="91">
        <v>0</v>
      </c>
      <c r="F25" s="92">
        <v>0</v>
      </c>
      <c r="G25" s="91">
        <v>0</v>
      </c>
      <c r="H25" s="92">
        <v>0</v>
      </c>
      <c r="I25" s="91">
        <v>0</v>
      </c>
      <c r="J25" s="92">
        <v>0</v>
      </c>
      <c r="K25" s="91">
        <v>0</v>
      </c>
      <c r="L25" s="92">
        <v>0</v>
      </c>
      <c r="M25" s="91">
        <v>0</v>
      </c>
      <c r="N25" s="92">
        <v>0</v>
      </c>
      <c r="O25" s="93">
        <f t="shared" si="4"/>
        <v>0</v>
      </c>
      <c r="P25" s="94">
        <f t="shared" si="5"/>
        <v>0</v>
      </c>
      <c r="Q25" s="91">
        <v>19832606</v>
      </c>
      <c r="R25" s="91">
        <v>0</v>
      </c>
      <c r="S25" s="91">
        <v>0</v>
      </c>
      <c r="T25" s="91">
        <v>30681917</v>
      </c>
      <c r="U25" s="91">
        <v>0</v>
      </c>
      <c r="V25" s="95">
        <f t="shared" si="6"/>
        <v>50514523</v>
      </c>
      <c r="W25" s="91">
        <v>12763710</v>
      </c>
      <c r="X25" s="91">
        <v>12076882</v>
      </c>
      <c r="Y25" s="91">
        <v>0</v>
      </c>
      <c r="Z25" s="91">
        <v>0</v>
      </c>
      <c r="AA25" s="91">
        <v>0</v>
      </c>
      <c r="AB25" s="91">
        <v>34211739</v>
      </c>
      <c r="AC25" s="91">
        <v>0</v>
      </c>
      <c r="AD25" s="91">
        <v>0</v>
      </c>
      <c r="AE25" s="91">
        <v>0</v>
      </c>
      <c r="AF25" s="91">
        <v>0</v>
      </c>
      <c r="AG25" s="91">
        <v>40401564</v>
      </c>
      <c r="AH25" s="95">
        <f t="shared" si="7"/>
        <v>99453895</v>
      </c>
      <c r="AI25" s="91">
        <v>0</v>
      </c>
      <c r="AJ25" s="91">
        <v>0</v>
      </c>
      <c r="AK25" s="91">
        <v>0</v>
      </c>
      <c r="AL25" s="91">
        <v>0</v>
      </c>
      <c r="AM25" s="91">
        <v>0</v>
      </c>
      <c r="AN25" s="91">
        <v>0</v>
      </c>
      <c r="AO25" s="91">
        <v>0</v>
      </c>
      <c r="AP25" s="91">
        <v>0</v>
      </c>
      <c r="AQ25" s="91">
        <v>0</v>
      </c>
      <c r="AR25" s="95">
        <f t="shared" si="8"/>
        <v>0</v>
      </c>
      <c r="AS25" s="96">
        <f t="shared" si="3"/>
        <v>149968418</v>
      </c>
      <c r="AU25" s="29">
        <v>149968418</v>
      </c>
      <c r="AV25" s="99"/>
      <c r="AW25" s="97"/>
      <c r="AX25" s="98"/>
    </row>
    <row r="26" spans="1:50" ht="24" x14ac:dyDescent="0.2">
      <c r="A26" s="24">
        <f t="shared" si="9"/>
        <v>14</v>
      </c>
      <c r="B26" s="86" t="s">
        <v>80</v>
      </c>
      <c r="C26" s="90" t="s">
        <v>81</v>
      </c>
      <c r="D26" s="86" t="s">
        <v>82</v>
      </c>
      <c r="E26" s="91">
        <v>0</v>
      </c>
      <c r="F26" s="92">
        <v>0</v>
      </c>
      <c r="G26" s="91">
        <v>0</v>
      </c>
      <c r="H26" s="92">
        <v>0</v>
      </c>
      <c r="I26" s="91">
        <v>0</v>
      </c>
      <c r="J26" s="92">
        <v>0</v>
      </c>
      <c r="K26" s="91">
        <v>0</v>
      </c>
      <c r="L26" s="92">
        <v>0</v>
      </c>
      <c r="M26" s="91">
        <v>0</v>
      </c>
      <c r="N26" s="92">
        <v>0</v>
      </c>
      <c r="O26" s="93">
        <f t="shared" si="4"/>
        <v>0</v>
      </c>
      <c r="P26" s="94">
        <f t="shared" si="5"/>
        <v>0</v>
      </c>
      <c r="Q26" s="91">
        <v>21000000</v>
      </c>
      <c r="R26" s="91">
        <v>19000000</v>
      </c>
      <c r="S26" s="91">
        <v>13500000</v>
      </c>
      <c r="T26" s="91">
        <v>15500000</v>
      </c>
      <c r="U26" s="91">
        <v>0</v>
      </c>
      <c r="V26" s="95">
        <f t="shared" si="6"/>
        <v>69000000</v>
      </c>
      <c r="W26" s="91">
        <v>1800000</v>
      </c>
      <c r="X26" s="91">
        <v>16000000</v>
      </c>
      <c r="Y26" s="91">
        <v>0</v>
      </c>
      <c r="Z26" s="91">
        <v>0</v>
      </c>
      <c r="AA26" s="91">
        <v>0</v>
      </c>
      <c r="AB26" s="91">
        <v>27000000</v>
      </c>
      <c r="AC26" s="91">
        <v>0</v>
      </c>
      <c r="AD26" s="91">
        <v>0</v>
      </c>
      <c r="AE26" s="91">
        <v>0</v>
      </c>
      <c r="AF26" s="91">
        <v>0</v>
      </c>
      <c r="AG26" s="91">
        <v>4000000</v>
      </c>
      <c r="AH26" s="95">
        <f t="shared" si="7"/>
        <v>48800000</v>
      </c>
      <c r="AI26" s="91">
        <v>0</v>
      </c>
      <c r="AJ26" s="91">
        <v>8540021</v>
      </c>
      <c r="AK26" s="91">
        <v>0</v>
      </c>
      <c r="AL26" s="91">
        <v>0</v>
      </c>
      <c r="AM26" s="91">
        <v>0</v>
      </c>
      <c r="AN26" s="91">
        <v>0</v>
      </c>
      <c r="AO26" s="91">
        <v>0</v>
      </c>
      <c r="AP26" s="91">
        <v>0</v>
      </c>
      <c r="AQ26" s="91">
        <v>0</v>
      </c>
      <c r="AR26" s="95">
        <f t="shared" si="8"/>
        <v>8540021</v>
      </c>
      <c r="AS26" s="96">
        <f t="shared" si="3"/>
        <v>126340021</v>
      </c>
      <c r="AU26" s="29">
        <v>126340021</v>
      </c>
      <c r="AW26" s="97"/>
      <c r="AX26" s="98"/>
    </row>
    <row r="27" spans="1:50" x14ac:dyDescent="0.2">
      <c r="A27" s="24">
        <f t="shared" si="9"/>
        <v>15</v>
      </c>
      <c r="B27" s="86" t="s">
        <v>77</v>
      </c>
      <c r="C27" s="90" t="s">
        <v>78</v>
      </c>
      <c r="D27" s="86" t="s">
        <v>79</v>
      </c>
      <c r="E27" s="91">
        <v>0</v>
      </c>
      <c r="F27" s="92">
        <v>0</v>
      </c>
      <c r="G27" s="91">
        <v>0</v>
      </c>
      <c r="H27" s="92">
        <v>0</v>
      </c>
      <c r="I27" s="91">
        <v>0</v>
      </c>
      <c r="J27" s="92">
        <v>0</v>
      </c>
      <c r="K27" s="91">
        <v>18101008</v>
      </c>
      <c r="L27" s="92">
        <v>300000000</v>
      </c>
      <c r="M27" s="91">
        <v>0</v>
      </c>
      <c r="N27" s="92">
        <v>0</v>
      </c>
      <c r="O27" s="93">
        <f t="shared" si="4"/>
        <v>18101008</v>
      </c>
      <c r="P27" s="94">
        <f t="shared" si="5"/>
        <v>300000000</v>
      </c>
      <c r="Q27" s="91">
        <v>420000000</v>
      </c>
      <c r="R27" s="91">
        <v>130000000</v>
      </c>
      <c r="S27" s="91">
        <v>260000000</v>
      </c>
      <c r="T27" s="91">
        <v>90000000</v>
      </c>
      <c r="U27" s="91">
        <v>15000000</v>
      </c>
      <c r="V27" s="95">
        <f t="shared" si="6"/>
        <v>915000000</v>
      </c>
      <c r="W27" s="91">
        <v>97000000</v>
      </c>
      <c r="X27" s="91">
        <v>100000000</v>
      </c>
      <c r="Y27" s="91">
        <v>0</v>
      </c>
      <c r="Z27" s="91">
        <v>15000000</v>
      </c>
      <c r="AA27" s="91">
        <v>4000000</v>
      </c>
      <c r="AB27" s="91">
        <v>155000000</v>
      </c>
      <c r="AC27" s="91">
        <v>0</v>
      </c>
      <c r="AD27" s="91">
        <v>3000000</v>
      </c>
      <c r="AE27" s="91">
        <v>0</v>
      </c>
      <c r="AF27" s="91">
        <v>27000000</v>
      </c>
      <c r="AG27" s="91">
        <v>241000000</v>
      </c>
      <c r="AH27" s="95">
        <f t="shared" si="7"/>
        <v>642000000</v>
      </c>
      <c r="AI27" s="91">
        <v>0</v>
      </c>
      <c r="AJ27" s="91">
        <v>170000000</v>
      </c>
      <c r="AK27" s="91">
        <v>0</v>
      </c>
      <c r="AL27" s="91">
        <v>0</v>
      </c>
      <c r="AM27" s="91">
        <v>0</v>
      </c>
      <c r="AN27" s="91">
        <v>0</v>
      </c>
      <c r="AO27" s="91">
        <v>0</v>
      </c>
      <c r="AP27" s="91">
        <v>0</v>
      </c>
      <c r="AQ27" s="91">
        <v>0</v>
      </c>
      <c r="AR27" s="95">
        <f t="shared" si="8"/>
        <v>170000000</v>
      </c>
      <c r="AS27" s="96">
        <f t="shared" si="3"/>
        <v>2045101008</v>
      </c>
      <c r="AU27" s="29">
        <v>2045101008</v>
      </c>
      <c r="AW27" s="97"/>
      <c r="AX27" s="98"/>
    </row>
    <row r="28" spans="1:50" x14ac:dyDescent="0.2">
      <c r="A28" s="24">
        <f t="shared" si="9"/>
        <v>16</v>
      </c>
      <c r="B28" s="86" t="s">
        <v>83</v>
      </c>
      <c r="C28" s="90" t="s">
        <v>84</v>
      </c>
      <c r="D28" s="86" t="s">
        <v>85</v>
      </c>
      <c r="E28" s="91">
        <v>0</v>
      </c>
      <c r="F28" s="92">
        <v>0</v>
      </c>
      <c r="G28" s="91">
        <v>0</v>
      </c>
      <c r="H28" s="92">
        <v>1829000</v>
      </c>
      <c r="I28" s="91">
        <v>0</v>
      </c>
      <c r="J28" s="92">
        <v>36930000</v>
      </c>
      <c r="K28" s="91">
        <v>19348094</v>
      </c>
      <c r="L28" s="92">
        <v>0</v>
      </c>
      <c r="M28" s="91">
        <v>0</v>
      </c>
      <c r="N28" s="92">
        <v>13165000</v>
      </c>
      <c r="O28" s="93">
        <f t="shared" si="4"/>
        <v>19348094</v>
      </c>
      <c r="P28" s="94">
        <f t="shared" si="5"/>
        <v>51924000</v>
      </c>
      <c r="Q28" s="91">
        <v>12222000</v>
      </c>
      <c r="R28" s="91">
        <v>2074000</v>
      </c>
      <c r="S28" s="91">
        <v>32279000</v>
      </c>
      <c r="T28" s="91">
        <v>0</v>
      </c>
      <c r="U28" s="91">
        <v>13165000</v>
      </c>
      <c r="V28" s="95">
        <f t="shared" si="6"/>
        <v>59740000</v>
      </c>
      <c r="W28" s="91">
        <v>2422000</v>
      </c>
      <c r="X28" s="91">
        <v>24667000</v>
      </c>
      <c r="Y28" s="91">
        <v>0</v>
      </c>
      <c r="Z28" s="91">
        <v>0</v>
      </c>
      <c r="AA28" s="91">
        <v>0</v>
      </c>
      <c r="AB28" s="91">
        <v>2422000</v>
      </c>
      <c r="AC28" s="91">
        <v>0</v>
      </c>
      <c r="AD28" s="91">
        <v>0</v>
      </c>
      <c r="AE28" s="91">
        <v>0</v>
      </c>
      <c r="AF28" s="91">
        <v>0</v>
      </c>
      <c r="AG28" s="91">
        <v>12780000</v>
      </c>
      <c r="AH28" s="95">
        <f t="shared" si="7"/>
        <v>42291000</v>
      </c>
      <c r="AI28" s="91">
        <v>0</v>
      </c>
      <c r="AJ28" s="91">
        <v>12803000</v>
      </c>
      <c r="AK28" s="91">
        <v>0</v>
      </c>
      <c r="AL28" s="91">
        <v>0</v>
      </c>
      <c r="AM28" s="91">
        <v>0</v>
      </c>
      <c r="AN28" s="91">
        <v>0</v>
      </c>
      <c r="AO28" s="91">
        <v>0</v>
      </c>
      <c r="AP28" s="91">
        <v>0</v>
      </c>
      <c r="AQ28" s="91">
        <v>0</v>
      </c>
      <c r="AR28" s="95">
        <f t="shared" si="8"/>
        <v>12803000</v>
      </c>
      <c r="AS28" s="96">
        <f t="shared" si="3"/>
        <v>186106094</v>
      </c>
      <c r="AU28" s="29">
        <v>186106094</v>
      </c>
      <c r="AW28" s="97"/>
      <c r="AX28" s="98"/>
    </row>
    <row r="29" spans="1:50" ht="24" x14ac:dyDescent="0.2">
      <c r="A29" s="24">
        <f t="shared" si="9"/>
        <v>17</v>
      </c>
      <c r="B29" s="86" t="s">
        <v>86</v>
      </c>
      <c r="C29" s="90" t="s">
        <v>87</v>
      </c>
      <c r="D29" s="86" t="s">
        <v>88</v>
      </c>
      <c r="E29" s="91">
        <v>0</v>
      </c>
      <c r="F29" s="92">
        <v>0</v>
      </c>
      <c r="G29" s="91">
        <v>0</v>
      </c>
      <c r="H29" s="92">
        <v>0</v>
      </c>
      <c r="I29" s="91">
        <v>0</v>
      </c>
      <c r="J29" s="92">
        <v>0</v>
      </c>
      <c r="K29" s="91">
        <v>1646353</v>
      </c>
      <c r="L29" s="92">
        <v>27271556</v>
      </c>
      <c r="M29" s="91">
        <v>0</v>
      </c>
      <c r="N29" s="92">
        <v>0</v>
      </c>
      <c r="O29" s="93">
        <f t="shared" si="4"/>
        <v>1646353</v>
      </c>
      <c r="P29" s="94">
        <f t="shared" si="5"/>
        <v>27271556</v>
      </c>
      <c r="Q29" s="91">
        <v>17436660</v>
      </c>
      <c r="R29" s="91">
        <v>4629468</v>
      </c>
      <c r="S29" s="91">
        <v>50271624</v>
      </c>
      <c r="T29" s="91">
        <v>6938916</v>
      </c>
      <c r="U29" s="91">
        <v>0</v>
      </c>
      <c r="V29" s="95">
        <f t="shared" si="6"/>
        <v>79276668</v>
      </c>
      <c r="W29" s="91">
        <v>2696412</v>
      </c>
      <c r="X29" s="91">
        <v>22664472</v>
      </c>
      <c r="Y29" s="91">
        <v>0</v>
      </c>
      <c r="Z29" s="91">
        <v>0</v>
      </c>
      <c r="AA29" s="91">
        <v>0</v>
      </c>
      <c r="AB29" s="91">
        <v>12271452</v>
      </c>
      <c r="AC29" s="91">
        <v>0</v>
      </c>
      <c r="AD29" s="91">
        <v>0</v>
      </c>
      <c r="AE29" s="91">
        <v>0</v>
      </c>
      <c r="AF29" s="91">
        <v>0</v>
      </c>
      <c r="AG29" s="91">
        <v>18521964</v>
      </c>
      <c r="AH29" s="95">
        <f t="shared" si="7"/>
        <v>56154300</v>
      </c>
      <c r="AI29" s="91">
        <v>0</v>
      </c>
      <c r="AJ29" s="91">
        <v>0</v>
      </c>
      <c r="AK29" s="91">
        <v>0</v>
      </c>
      <c r="AL29" s="91">
        <v>0</v>
      </c>
      <c r="AM29" s="91">
        <v>0</v>
      </c>
      <c r="AN29" s="91">
        <v>0</v>
      </c>
      <c r="AO29" s="91">
        <v>0</v>
      </c>
      <c r="AP29" s="91">
        <v>0</v>
      </c>
      <c r="AQ29" s="91">
        <v>16093177</v>
      </c>
      <c r="AR29" s="95">
        <f t="shared" si="8"/>
        <v>16093177</v>
      </c>
      <c r="AS29" s="96">
        <f t="shared" si="3"/>
        <v>180442054</v>
      </c>
      <c r="AU29" s="29">
        <v>180442054</v>
      </c>
      <c r="AW29" s="97"/>
      <c r="AX29" s="98"/>
    </row>
    <row r="30" spans="1:50" x14ac:dyDescent="0.2">
      <c r="A30" s="24">
        <f t="shared" si="9"/>
        <v>18</v>
      </c>
      <c r="B30" s="86" t="s">
        <v>89</v>
      </c>
      <c r="C30" s="90" t="s">
        <v>90</v>
      </c>
      <c r="D30" s="86" t="s">
        <v>91</v>
      </c>
      <c r="E30" s="91">
        <v>0</v>
      </c>
      <c r="F30" s="92">
        <v>0</v>
      </c>
      <c r="G30" s="91">
        <v>0</v>
      </c>
      <c r="H30" s="92">
        <v>29077106</v>
      </c>
      <c r="I30" s="91">
        <v>0</v>
      </c>
      <c r="J30" s="92">
        <v>0</v>
      </c>
      <c r="K30" s="91">
        <v>0</v>
      </c>
      <c r="L30" s="92">
        <v>0</v>
      </c>
      <c r="M30" s="91">
        <v>0</v>
      </c>
      <c r="N30" s="92">
        <v>0</v>
      </c>
      <c r="O30" s="93">
        <f t="shared" si="4"/>
        <v>0</v>
      </c>
      <c r="P30" s="94">
        <f t="shared" si="5"/>
        <v>29077106</v>
      </c>
      <c r="Q30" s="91">
        <v>0</v>
      </c>
      <c r="R30" s="91">
        <v>60230000</v>
      </c>
      <c r="S30" s="91">
        <v>0</v>
      </c>
      <c r="T30" s="91">
        <v>0</v>
      </c>
      <c r="U30" s="91">
        <v>0</v>
      </c>
      <c r="V30" s="95">
        <f t="shared" si="6"/>
        <v>60230000</v>
      </c>
      <c r="W30" s="91">
        <v>0</v>
      </c>
      <c r="X30" s="91">
        <v>59437075</v>
      </c>
      <c r="Y30" s="91">
        <v>0</v>
      </c>
      <c r="Z30" s="91">
        <v>0</v>
      </c>
      <c r="AA30" s="91">
        <v>0</v>
      </c>
      <c r="AB30" s="91">
        <v>0</v>
      </c>
      <c r="AC30" s="91">
        <v>0</v>
      </c>
      <c r="AD30" s="91">
        <v>0</v>
      </c>
      <c r="AE30" s="91">
        <v>0</v>
      </c>
      <c r="AF30" s="91">
        <v>0</v>
      </c>
      <c r="AG30" s="91">
        <v>0</v>
      </c>
      <c r="AH30" s="95">
        <f t="shared" si="7"/>
        <v>59437075</v>
      </c>
      <c r="AI30" s="91">
        <v>0</v>
      </c>
      <c r="AJ30" s="91">
        <v>17662522</v>
      </c>
      <c r="AK30" s="91">
        <v>0</v>
      </c>
      <c r="AL30" s="91">
        <v>0</v>
      </c>
      <c r="AM30" s="91">
        <v>0</v>
      </c>
      <c r="AN30" s="91">
        <v>0</v>
      </c>
      <c r="AO30" s="91">
        <v>0</v>
      </c>
      <c r="AP30" s="91">
        <v>0</v>
      </c>
      <c r="AQ30" s="91">
        <v>0</v>
      </c>
      <c r="AR30" s="95">
        <f t="shared" si="8"/>
        <v>17662522</v>
      </c>
      <c r="AS30" s="96">
        <f t="shared" si="3"/>
        <v>166406703</v>
      </c>
      <c r="AU30" s="29">
        <v>166406703</v>
      </c>
      <c r="AW30" s="97"/>
      <c r="AX30" s="98"/>
    </row>
    <row r="31" spans="1:50" x14ac:dyDescent="0.2">
      <c r="A31" s="24">
        <f t="shared" si="9"/>
        <v>19</v>
      </c>
      <c r="B31" s="86" t="s">
        <v>92</v>
      </c>
      <c r="C31" s="90" t="s">
        <v>84</v>
      </c>
      <c r="D31" s="86" t="s">
        <v>93</v>
      </c>
      <c r="E31" s="91">
        <v>0</v>
      </c>
      <c r="F31" s="92">
        <v>0</v>
      </c>
      <c r="G31" s="91">
        <v>0</v>
      </c>
      <c r="H31" s="92">
        <v>0</v>
      </c>
      <c r="I31" s="91">
        <v>0</v>
      </c>
      <c r="J31" s="92">
        <v>0</v>
      </c>
      <c r="K31" s="91">
        <v>0</v>
      </c>
      <c r="L31" s="92">
        <v>1403333</v>
      </c>
      <c r="M31" s="91">
        <v>0</v>
      </c>
      <c r="N31" s="92">
        <v>0</v>
      </c>
      <c r="O31" s="93">
        <f t="shared" si="4"/>
        <v>0</v>
      </c>
      <c r="P31" s="94">
        <f t="shared" si="5"/>
        <v>1403333</v>
      </c>
      <c r="Q31" s="91">
        <v>19686541</v>
      </c>
      <c r="R31" s="91">
        <v>29530387</v>
      </c>
      <c r="S31" s="91">
        <v>29790941</v>
      </c>
      <c r="T31" s="91">
        <v>3781795</v>
      </c>
      <c r="U31" s="91">
        <v>0</v>
      </c>
      <c r="V31" s="95">
        <f t="shared" si="6"/>
        <v>82789664</v>
      </c>
      <c r="W31" s="91">
        <v>762081</v>
      </c>
      <c r="X31" s="91">
        <v>43351484</v>
      </c>
      <c r="Y31" s="91">
        <v>0</v>
      </c>
      <c r="Z31" s="91">
        <v>0</v>
      </c>
      <c r="AA31" s="91">
        <v>0</v>
      </c>
      <c r="AB31" s="91">
        <v>13066507</v>
      </c>
      <c r="AC31" s="91">
        <v>0</v>
      </c>
      <c r="AD31" s="91">
        <v>0</v>
      </c>
      <c r="AE31" s="91">
        <v>1462607</v>
      </c>
      <c r="AF31" s="91">
        <v>0</v>
      </c>
      <c r="AG31" s="91">
        <v>0</v>
      </c>
      <c r="AH31" s="95">
        <f t="shared" si="7"/>
        <v>58642679</v>
      </c>
      <c r="AI31" s="91">
        <v>0</v>
      </c>
      <c r="AJ31" s="91">
        <v>16806302</v>
      </c>
      <c r="AK31" s="91">
        <v>0</v>
      </c>
      <c r="AL31" s="91">
        <v>0</v>
      </c>
      <c r="AM31" s="91">
        <v>0</v>
      </c>
      <c r="AN31" s="91">
        <v>0</v>
      </c>
      <c r="AO31" s="91">
        <v>0</v>
      </c>
      <c r="AP31" s="91">
        <v>0</v>
      </c>
      <c r="AQ31" s="91">
        <v>0</v>
      </c>
      <c r="AR31" s="95">
        <f t="shared" si="8"/>
        <v>16806302</v>
      </c>
      <c r="AS31" s="96">
        <f t="shared" si="3"/>
        <v>159641978</v>
      </c>
      <c r="AU31" s="29">
        <v>159641978</v>
      </c>
      <c r="AW31" s="97"/>
      <c r="AX31" s="98"/>
    </row>
    <row r="32" spans="1:50" x14ac:dyDescent="0.2">
      <c r="A32" s="24">
        <f t="shared" si="9"/>
        <v>20</v>
      </c>
      <c r="B32" s="86" t="s">
        <v>96</v>
      </c>
      <c r="C32" s="90" t="s">
        <v>97</v>
      </c>
      <c r="D32" s="86" t="s">
        <v>98</v>
      </c>
      <c r="E32" s="91">
        <v>0</v>
      </c>
      <c r="F32" s="92">
        <v>0</v>
      </c>
      <c r="G32" s="91">
        <v>0</v>
      </c>
      <c r="H32" s="92">
        <v>0</v>
      </c>
      <c r="I32" s="91">
        <v>0</v>
      </c>
      <c r="J32" s="92">
        <v>26161982</v>
      </c>
      <c r="K32" s="91">
        <v>0</v>
      </c>
      <c r="L32" s="92">
        <v>0</v>
      </c>
      <c r="M32" s="91">
        <v>0</v>
      </c>
      <c r="N32" s="92">
        <v>0</v>
      </c>
      <c r="O32" s="93">
        <f t="shared" si="4"/>
        <v>0</v>
      </c>
      <c r="P32" s="94">
        <f t="shared" si="5"/>
        <v>26161982</v>
      </c>
      <c r="Q32" s="91">
        <v>28239396</v>
      </c>
      <c r="R32" s="91">
        <v>9121374</v>
      </c>
      <c r="S32" s="91">
        <v>49139532</v>
      </c>
      <c r="T32" s="91">
        <v>9942116</v>
      </c>
      <c r="U32" s="91">
        <v>0</v>
      </c>
      <c r="V32" s="95">
        <f t="shared" si="6"/>
        <v>96442418</v>
      </c>
      <c r="W32" s="91">
        <v>4111416</v>
      </c>
      <c r="X32" s="91">
        <v>61238421</v>
      </c>
      <c r="Y32" s="91">
        <v>0</v>
      </c>
      <c r="Z32" s="91">
        <v>0</v>
      </c>
      <c r="AA32" s="91">
        <v>0</v>
      </c>
      <c r="AB32" s="91">
        <v>3766332</v>
      </c>
      <c r="AC32" s="91">
        <v>0</v>
      </c>
      <c r="AD32" s="91">
        <v>0</v>
      </c>
      <c r="AE32" s="91">
        <v>0</v>
      </c>
      <c r="AF32" s="91">
        <v>0</v>
      </c>
      <c r="AG32" s="91">
        <v>0</v>
      </c>
      <c r="AH32" s="95">
        <f t="shared" si="7"/>
        <v>69116169</v>
      </c>
      <c r="AI32" s="91">
        <v>0</v>
      </c>
      <c r="AJ32" s="91">
        <v>15653266</v>
      </c>
      <c r="AK32" s="91">
        <v>0</v>
      </c>
      <c r="AL32" s="91">
        <v>0</v>
      </c>
      <c r="AM32" s="91">
        <v>0</v>
      </c>
      <c r="AN32" s="91">
        <v>0</v>
      </c>
      <c r="AO32" s="91">
        <v>0</v>
      </c>
      <c r="AP32" s="91">
        <v>0</v>
      </c>
      <c r="AQ32" s="91">
        <v>0</v>
      </c>
      <c r="AR32" s="95">
        <f t="shared" si="8"/>
        <v>15653266</v>
      </c>
      <c r="AS32" s="96">
        <f t="shared" si="3"/>
        <v>207373835</v>
      </c>
      <c r="AU32" s="29">
        <v>207373835</v>
      </c>
      <c r="AW32" s="97"/>
      <c r="AX32" s="98"/>
    </row>
    <row r="33" spans="1:50" x14ac:dyDescent="0.2">
      <c r="A33" s="24">
        <f t="shared" si="9"/>
        <v>21</v>
      </c>
      <c r="B33" s="86" t="s">
        <v>99</v>
      </c>
      <c r="C33" s="90" t="s">
        <v>100</v>
      </c>
      <c r="D33" s="86" t="s">
        <v>101</v>
      </c>
      <c r="E33" s="91">
        <v>0</v>
      </c>
      <c r="F33" s="92">
        <v>0</v>
      </c>
      <c r="G33" s="91">
        <v>0</v>
      </c>
      <c r="H33" s="92">
        <v>0</v>
      </c>
      <c r="I33" s="91">
        <v>0</v>
      </c>
      <c r="J33" s="92">
        <v>0</v>
      </c>
      <c r="K33" s="91">
        <v>4645000</v>
      </c>
      <c r="L33" s="92">
        <v>23411657</v>
      </c>
      <c r="M33" s="91">
        <v>0</v>
      </c>
      <c r="N33" s="92">
        <v>0</v>
      </c>
      <c r="O33" s="93">
        <f t="shared" si="4"/>
        <v>4645000</v>
      </c>
      <c r="P33" s="94">
        <f t="shared" si="5"/>
        <v>23411657</v>
      </c>
      <c r="Q33" s="91">
        <v>36871000</v>
      </c>
      <c r="R33" s="91">
        <v>29665000</v>
      </c>
      <c r="S33" s="91">
        <v>46092000</v>
      </c>
      <c r="T33" s="91">
        <v>5024000</v>
      </c>
      <c r="U33" s="91">
        <v>0</v>
      </c>
      <c r="V33" s="95">
        <f t="shared" si="6"/>
        <v>117652000</v>
      </c>
      <c r="W33" s="91">
        <v>30271000</v>
      </c>
      <c r="X33" s="91">
        <v>27279000</v>
      </c>
      <c r="Y33" s="91">
        <v>0</v>
      </c>
      <c r="Z33" s="91">
        <v>0</v>
      </c>
      <c r="AA33" s="91">
        <v>0</v>
      </c>
      <c r="AB33" s="91">
        <v>42169000</v>
      </c>
      <c r="AC33" s="91">
        <v>0</v>
      </c>
      <c r="AD33" s="91">
        <v>0</v>
      </c>
      <c r="AE33" s="91">
        <v>0</v>
      </c>
      <c r="AF33" s="91">
        <v>0</v>
      </c>
      <c r="AG33" s="91">
        <v>0</v>
      </c>
      <c r="AH33" s="95">
        <f t="shared" si="7"/>
        <v>99719000</v>
      </c>
      <c r="AI33" s="91">
        <v>25428000</v>
      </c>
      <c r="AJ33" s="91">
        <v>0</v>
      </c>
      <c r="AK33" s="91">
        <v>0</v>
      </c>
      <c r="AL33" s="91">
        <v>0</v>
      </c>
      <c r="AM33" s="91">
        <v>0</v>
      </c>
      <c r="AN33" s="91">
        <v>0</v>
      </c>
      <c r="AO33" s="91">
        <v>0</v>
      </c>
      <c r="AP33" s="91">
        <v>0</v>
      </c>
      <c r="AQ33" s="91">
        <v>0</v>
      </c>
      <c r="AR33" s="95">
        <f t="shared" si="8"/>
        <v>25428000</v>
      </c>
      <c r="AS33" s="96">
        <f t="shared" si="3"/>
        <v>270855657</v>
      </c>
      <c r="AU33" s="29">
        <v>270855657</v>
      </c>
      <c r="AW33" s="97"/>
      <c r="AX33" s="98"/>
    </row>
    <row r="34" spans="1:50" x14ac:dyDescent="0.2">
      <c r="A34" s="24">
        <f t="shared" si="9"/>
        <v>22</v>
      </c>
      <c r="B34" s="86" t="s">
        <v>394</v>
      </c>
      <c r="C34" s="90" t="s">
        <v>102</v>
      </c>
      <c r="D34" s="86" t="s">
        <v>103</v>
      </c>
      <c r="E34" s="91">
        <v>0</v>
      </c>
      <c r="F34" s="92">
        <v>0</v>
      </c>
      <c r="G34" s="91">
        <v>0</v>
      </c>
      <c r="H34" s="92">
        <v>4000000</v>
      </c>
      <c r="I34" s="91">
        <v>0</v>
      </c>
      <c r="J34" s="92">
        <v>10837986</v>
      </c>
      <c r="K34" s="91">
        <v>0</v>
      </c>
      <c r="L34" s="92">
        <v>5000000</v>
      </c>
      <c r="M34" s="91">
        <v>0</v>
      </c>
      <c r="N34" s="92">
        <v>0</v>
      </c>
      <c r="O34" s="93">
        <f t="shared" si="4"/>
        <v>0</v>
      </c>
      <c r="P34" s="94">
        <f t="shared" si="5"/>
        <v>19837986</v>
      </c>
      <c r="Q34" s="91">
        <v>16100000</v>
      </c>
      <c r="R34" s="91">
        <v>4600000</v>
      </c>
      <c r="S34" s="91">
        <v>18900000</v>
      </c>
      <c r="T34" s="91">
        <v>5550000</v>
      </c>
      <c r="U34" s="91">
        <v>0</v>
      </c>
      <c r="V34" s="95">
        <f t="shared" si="6"/>
        <v>45150000</v>
      </c>
      <c r="W34" s="91">
        <v>1609000</v>
      </c>
      <c r="X34" s="91">
        <v>18874000</v>
      </c>
      <c r="Y34" s="91">
        <v>0</v>
      </c>
      <c r="Z34" s="91">
        <v>0</v>
      </c>
      <c r="AA34" s="91">
        <v>0</v>
      </c>
      <c r="AB34" s="91">
        <v>1609000</v>
      </c>
      <c r="AC34" s="91">
        <v>0</v>
      </c>
      <c r="AD34" s="91">
        <v>0</v>
      </c>
      <c r="AE34" s="91">
        <v>0</v>
      </c>
      <c r="AF34" s="91">
        <v>0</v>
      </c>
      <c r="AG34" s="91">
        <v>7900000</v>
      </c>
      <c r="AH34" s="95">
        <f t="shared" si="7"/>
        <v>29992000</v>
      </c>
      <c r="AI34" s="91">
        <v>0</v>
      </c>
      <c r="AJ34" s="91">
        <v>8774000</v>
      </c>
      <c r="AK34" s="91">
        <v>0</v>
      </c>
      <c r="AL34" s="91">
        <v>0</v>
      </c>
      <c r="AM34" s="91">
        <v>0</v>
      </c>
      <c r="AN34" s="91">
        <v>0</v>
      </c>
      <c r="AO34" s="91">
        <v>0</v>
      </c>
      <c r="AP34" s="91">
        <v>0</v>
      </c>
      <c r="AQ34" s="91">
        <v>0</v>
      </c>
      <c r="AR34" s="95">
        <f t="shared" si="8"/>
        <v>8774000</v>
      </c>
      <c r="AS34" s="96">
        <f t="shared" si="3"/>
        <v>103753986</v>
      </c>
      <c r="AU34" s="29">
        <v>103753986</v>
      </c>
      <c r="AW34" s="97"/>
      <c r="AX34" s="98"/>
    </row>
    <row r="35" spans="1:50" x14ac:dyDescent="0.2">
      <c r="A35" s="24">
        <f t="shared" si="9"/>
        <v>23</v>
      </c>
      <c r="B35" s="86" t="s">
        <v>104</v>
      </c>
      <c r="C35" s="90" t="s">
        <v>84</v>
      </c>
      <c r="D35" s="86" t="s">
        <v>105</v>
      </c>
      <c r="E35" s="91">
        <v>0</v>
      </c>
      <c r="F35" s="92">
        <v>0</v>
      </c>
      <c r="G35" s="91">
        <v>0</v>
      </c>
      <c r="H35" s="92">
        <v>0</v>
      </c>
      <c r="I35" s="91">
        <v>0</v>
      </c>
      <c r="J35" s="92">
        <v>1800000</v>
      </c>
      <c r="K35" s="91">
        <v>0</v>
      </c>
      <c r="L35" s="92">
        <v>2550365</v>
      </c>
      <c r="M35" s="91">
        <v>0</v>
      </c>
      <c r="N35" s="92">
        <v>0</v>
      </c>
      <c r="O35" s="93">
        <f t="shared" si="4"/>
        <v>0</v>
      </c>
      <c r="P35" s="94">
        <f t="shared" si="5"/>
        <v>4350365</v>
      </c>
      <c r="Q35" s="91">
        <v>32894000</v>
      </c>
      <c r="R35" s="91">
        <v>105700</v>
      </c>
      <c r="S35" s="91">
        <v>12510000</v>
      </c>
      <c r="T35" s="91">
        <v>221700</v>
      </c>
      <c r="U35" s="91">
        <v>0</v>
      </c>
      <c r="V35" s="95">
        <f t="shared" si="6"/>
        <v>45731400</v>
      </c>
      <c r="W35" s="91">
        <v>7260000</v>
      </c>
      <c r="X35" s="91">
        <v>17200000</v>
      </c>
      <c r="Y35" s="91">
        <v>0</v>
      </c>
      <c r="Z35" s="91">
        <v>0</v>
      </c>
      <c r="AA35" s="91">
        <v>0</v>
      </c>
      <c r="AB35" s="91">
        <v>2210000</v>
      </c>
      <c r="AC35" s="91">
        <v>0</v>
      </c>
      <c r="AD35" s="91">
        <v>0</v>
      </c>
      <c r="AE35" s="91">
        <v>0</v>
      </c>
      <c r="AF35" s="91">
        <v>0</v>
      </c>
      <c r="AG35" s="91">
        <v>5800000</v>
      </c>
      <c r="AH35" s="95">
        <f t="shared" si="7"/>
        <v>32470000</v>
      </c>
      <c r="AI35" s="91">
        <v>0</v>
      </c>
      <c r="AJ35" s="91">
        <v>9282819</v>
      </c>
      <c r="AK35" s="91">
        <v>0</v>
      </c>
      <c r="AL35" s="91">
        <v>0</v>
      </c>
      <c r="AM35" s="91">
        <v>0</v>
      </c>
      <c r="AN35" s="91">
        <v>0</v>
      </c>
      <c r="AO35" s="91">
        <v>0</v>
      </c>
      <c r="AP35" s="91">
        <v>0</v>
      </c>
      <c r="AQ35" s="91">
        <v>0</v>
      </c>
      <c r="AR35" s="95">
        <f t="shared" si="8"/>
        <v>9282819</v>
      </c>
      <c r="AS35" s="96">
        <f t="shared" si="3"/>
        <v>91834584</v>
      </c>
      <c r="AU35" s="29">
        <v>91834584</v>
      </c>
      <c r="AW35" s="97"/>
      <c r="AX35" s="98"/>
    </row>
    <row r="36" spans="1:50" ht="24" x14ac:dyDescent="0.2">
      <c r="A36" s="24">
        <f t="shared" si="9"/>
        <v>24</v>
      </c>
      <c r="B36" s="86" t="s">
        <v>106</v>
      </c>
      <c r="C36" s="90" t="s">
        <v>107</v>
      </c>
      <c r="D36" s="86" t="s">
        <v>108</v>
      </c>
      <c r="E36" s="91">
        <v>0</v>
      </c>
      <c r="F36" s="92">
        <v>0</v>
      </c>
      <c r="G36" s="91">
        <v>0</v>
      </c>
      <c r="H36" s="92">
        <v>0</v>
      </c>
      <c r="I36" s="91">
        <v>0</v>
      </c>
      <c r="J36" s="92">
        <v>0</v>
      </c>
      <c r="K36" s="91">
        <v>1244084</v>
      </c>
      <c r="L36" s="92">
        <v>0</v>
      </c>
      <c r="M36" s="91">
        <v>0</v>
      </c>
      <c r="N36" s="92">
        <v>0</v>
      </c>
      <c r="O36" s="93">
        <f t="shared" si="4"/>
        <v>1244084</v>
      </c>
      <c r="P36" s="94">
        <f t="shared" si="5"/>
        <v>0</v>
      </c>
      <c r="Q36" s="91">
        <v>41076000</v>
      </c>
      <c r="R36" s="91">
        <v>47448000</v>
      </c>
      <c r="S36" s="91">
        <v>115032000</v>
      </c>
      <c r="T36" s="91">
        <v>19380000</v>
      </c>
      <c r="U36" s="91">
        <v>0</v>
      </c>
      <c r="V36" s="95">
        <f t="shared" si="6"/>
        <v>222936000</v>
      </c>
      <c r="W36" s="91">
        <v>18876000</v>
      </c>
      <c r="X36" s="91">
        <v>57828000</v>
      </c>
      <c r="Y36" s="91">
        <v>0</v>
      </c>
      <c r="Z36" s="91">
        <v>0</v>
      </c>
      <c r="AA36" s="91">
        <v>0</v>
      </c>
      <c r="AB36" s="91">
        <v>68556000</v>
      </c>
      <c r="AC36" s="91">
        <v>0</v>
      </c>
      <c r="AD36" s="91">
        <v>0</v>
      </c>
      <c r="AE36" s="91">
        <v>0</v>
      </c>
      <c r="AF36" s="91">
        <v>0</v>
      </c>
      <c r="AG36" s="91">
        <v>12480000</v>
      </c>
      <c r="AH36" s="95">
        <f t="shared" si="7"/>
        <v>157740000</v>
      </c>
      <c r="AI36" s="91">
        <v>0</v>
      </c>
      <c r="AJ36" s="91">
        <v>45204000</v>
      </c>
      <c r="AK36" s="91">
        <v>0</v>
      </c>
      <c r="AL36" s="91">
        <v>0</v>
      </c>
      <c r="AM36" s="91">
        <v>0</v>
      </c>
      <c r="AN36" s="91">
        <v>0</v>
      </c>
      <c r="AO36" s="91">
        <v>0</v>
      </c>
      <c r="AP36" s="91">
        <v>0</v>
      </c>
      <c r="AQ36" s="91">
        <v>0</v>
      </c>
      <c r="AR36" s="95">
        <f t="shared" si="8"/>
        <v>45204000</v>
      </c>
      <c r="AS36" s="96">
        <f t="shared" si="3"/>
        <v>427124084</v>
      </c>
      <c r="AU36" s="29">
        <v>427124084</v>
      </c>
      <c r="AW36" s="97"/>
      <c r="AX36" s="98"/>
    </row>
    <row r="37" spans="1:50" x14ac:dyDescent="0.2">
      <c r="A37" s="24">
        <f t="shared" si="9"/>
        <v>25</v>
      </c>
      <c r="B37" s="86" t="s">
        <v>109</v>
      </c>
      <c r="C37" s="90" t="s">
        <v>43</v>
      </c>
      <c r="D37" s="86" t="s">
        <v>110</v>
      </c>
      <c r="E37" s="91">
        <v>0</v>
      </c>
      <c r="F37" s="92">
        <v>4000000</v>
      </c>
      <c r="G37" s="91">
        <v>7000000</v>
      </c>
      <c r="H37" s="92">
        <v>0</v>
      </c>
      <c r="I37" s="91">
        <v>0</v>
      </c>
      <c r="J37" s="92">
        <v>3836178</v>
      </c>
      <c r="K37" s="91">
        <v>0</v>
      </c>
      <c r="L37" s="92">
        <v>35000000</v>
      </c>
      <c r="M37" s="91">
        <v>0</v>
      </c>
      <c r="N37" s="92">
        <v>0</v>
      </c>
      <c r="O37" s="93">
        <f t="shared" si="4"/>
        <v>7000000</v>
      </c>
      <c r="P37" s="94">
        <f t="shared" si="5"/>
        <v>42836178</v>
      </c>
      <c r="Q37" s="91">
        <v>99000000</v>
      </c>
      <c r="R37" s="91">
        <v>21700000</v>
      </c>
      <c r="S37" s="91">
        <v>23000000</v>
      </c>
      <c r="T37" s="91">
        <v>17000000</v>
      </c>
      <c r="U37" s="91">
        <v>0</v>
      </c>
      <c r="V37" s="95">
        <f t="shared" si="6"/>
        <v>160700000</v>
      </c>
      <c r="W37" s="91">
        <v>61000000</v>
      </c>
      <c r="X37" s="91">
        <v>15500000</v>
      </c>
      <c r="Y37" s="91">
        <v>0</v>
      </c>
      <c r="Z37" s="91">
        <v>0</v>
      </c>
      <c r="AA37" s="91">
        <v>0</v>
      </c>
      <c r="AB37" s="91">
        <v>21600000</v>
      </c>
      <c r="AC37" s="91">
        <v>0</v>
      </c>
      <c r="AD37" s="91">
        <v>0</v>
      </c>
      <c r="AE37" s="91">
        <v>0</v>
      </c>
      <c r="AF37" s="91">
        <v>0</v>
      </c>
      <c r="AG37" s="91">
        <v>16000000</v>
      </c>
      <c r="AH37" s="95">
        <f t="shared" si="7"/>
        <v>114100000</v>
      </c>
      <c r="AI37" s="91">
        <v>0</v>
      </c>
      <c r="AJ37" s="91">
        <v>25000000</v>
      </c>
      <c r="AK37" s="91">
        <v>0</v>
      </c>
      <c r="AL37" s="91">
        <v>0</v>
      </c>
      <c r="AM37" s="91">
        <v>0</v>
      </c>
      <c r="AN37" s="91">
        <v>0</v>
      </c>
      <c r="AO37" s="91">
        <v>0</v>
      </c>
      <c r="AP37" s="91">
        <v>0</v>
      </c>
      <c r="AQ37" s="91">
        <v>0</v>
      </c>
      <c r="AR37" s="95">
        <f t="shared" si="8"/>
        <v>25000000</v>
      </c>
      <c r="AS37" s="96">
        <f t="shared" si="3"/>
        <v>349636178</v>
      </c>
      <c r="AU37" s="29">
        <v>349636178</v>
      </c>
      <c r="AW37" s="97"/>
      <c r="AX37" s="98"/>
    </row>
    <row r="38" spans="1:50" x14ac:dyDescent="0.2">
      <c r="A38" s="24">
        <f t="shared" si="9"/>
        <v>26</v>
      </c>
      <c r="B38" s="86" t="s">
        <v>674</v>
      </c>
      <c r="C38" s="90" t="s">
        <v>55</v>
      </c>
      <c r="D38" s="86" t="s">
        <v>111</v>
      </c>
      <c r="E38" s="91">
        <v>0</v>
      </c>
      <c r="F38" s="92">
        <v>0</v>
      </c>
      <c r="G38" s="91">
        <v>0</v>
      </c>
      <c r="H38" s="92">
        <v>0</v>
      </c>
      <c r="I38" s="91">
        <v>0</v>
      </c>
      <c r="J38" s="92">
        <v>0</v>
      </c>
      <c r="K38" s="91">
        <v>0</v>
      </c>
      <c r="L38" s="92">
        <v>12355991</v>
      </c>
      <c r="M38" s="91">
        <v>0</v>
      </c>
      <c r="N38" s="92">
        <v>0</v>
      </c>
      <c r="O38" s="93">
        <f t="shared" si="4"/>
        <v>0</v>
      </c>
      <c r="P38" s="94">
        <f t="shared" si="5"/>
        <v>12355991</v>
      </c>
      <c r="Q38" s="91">
        <v>19000000</v>
      </c>
      <c r="R38" s="91">
        <v>0</v>
      </c>
      <c r="S38" s="91">
        <v>53000000</v>
      </c>
      <c r="T38" s="91">
        <v>8300000</v>
      </c>
      <c r="U38" s="91">
        <v>0</v>
      </c>
      <c r="V38" s="95">
        <f t="shared" si="6"/>
        <v>80300000</v>
      </c>
      <c r="W38" s="91">
        <v>3300000</v>
      </c>
      <c r="X38" s="91">
        <v>41000000</v>
      </c>
      <c r="Y38" s="91">
        <v>0</v>
      </c>
      <c r="Z38" s="91">
        <v>0</v>
      </c>
      <c r="AA38" s="91">
        <v>0</v>
      </c>
      <c r="AB38" s="91">
        <v>2500000</v>
      </c>
      <c r="AC38" s="91">
        <v>0</v>
      </c>
      <c r="AD38" s="91">
        <v>0</v>
      </c>
      <c r="AE38" s="91">
        <v>0</v>
      </c>
      <c r="AF38" s="91">
        <v>0</v>
      </c>
      <c r="AG38" s="91">
        <v>12300000</v>
      </c>
      <c r="AH38" s="95">
        <f t="shared" si="7"/>
        <v>59100000</v>
      </c>
      <c r="AI38" s="91">
        <v>0</v>
      </c>
      <c r="AJ38" s="91">
        <v>16700000</v>
      </c>
      <c r="AK38" s="91">
        <v>0</v>
      </c>
      <c r="AL38" s="91">
        <v>0</v>
      </c>
      <c r="AM38" s="91">
        <v>0</v>
      </c>
      <c r="AN38" s="91">
        <v>0</v>
      </c>
      <c r="AO38" s="91">
        <v>0</v>
      </c>
      <c r="AP38" s="91">
        <v>0</v>
      </c>
      <c r="AQ38" s="91">
        <v>0</v>
      </c>
      <c r="AR38" s="95">
        <f t="shared" si="8"/>
        <v>16700000</v>
      </c>
      <c r="AS38" s="96">
        <f t="shared" si="3"/>
        <v>168455991</v>
      </c>
      <c r="AU38" s="29">
        <v>168455991</v>
      </c>
      <c r="AW38" s="97"/>
      <c r="AX38" s="98"/>
    </row>
    <row r="39" spans="1:50" ht="24" x14ac:dyDescent="0.2">
      <c r="A39" s="24">
        <f t="shared" si="9"/>
        <v>27</v>
      </c>
      <c r="B39" s="86" t="s">
        <v>112</v>
      </c>
      <c r="C39" s="90" t="s">
        <v>113</v>
      </c>
      <c r="D39" s="86" t="s">
        <v>114</v>
      </c>
      <c r="E39" s="91">
        <v>0</v>
      </c>
      <c r="F39" s="92">
        <v>0</v>
      </c>
      <c r="G39" s="91">
        <v>0</v>
      </c>
      <c r="H39" s="92">
        <v>0</v>
      </c>
      <c r="I39" s="91">
        <v>0</v>
      </c>
      <c r="J39" s="92">
        <v>0</v>
      </c>
      <c r="K39" s="91">
        <v>0</v>
      </c>
      <c r="L39" s="92">
        <v>0</v>
      </c>
      <c r="M39" s="91">
        <v>0</v>
      </c>
      <c r="N39" s="92">
        <v>0</v>
      </c>
      <c r="O39" s="93">
        <f t="shared" si="4"/>
        <v>0</v>
      </c>
      <c r="P39" s="94">
        <f t="shared" si="5"/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5">
        <f t="shared" si="6"/>
        <v>0</v>
      </c>
      <c r="W39" s="91">
        <v>14500000</v>
      </c>
      <c r="X39" s="91">
        <v>109000000</v>
      </c>
      <c r="Y39" s="91">
        <v>0</v>
      </c>
      <c r="Z39" s="91">
        <v>0</v>
      </c>
      <c r="AA39" s="91">
        <v>0</v>
      </c>
      <c r="AB39" s="91">
        <v>23731847</v>
      </c>
      <c r="AC39" s="91">
        <v>0</v>
      </c>
      <c r="AD39" s="91">
        <v>0</v>
      </c>
      <c r="AE39" s="91">
        <v>0</v>
      </c>
      <c r="AF39" s="91">
        <v>0</v>
      </c>
      <c r="AG39" s="91">
        <v>8100000</v>
      </c>
      <c r="AH39" s="95">
        <f t="shared" si="7"/>
        <v>155331847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5">
        <f t="shared" si="8"/>
        <v>0</v>
      </c>
      <c r="AS39" s="96">
        <f t="shared" si="3"/>
        <v>155331847</v>
      </c>
      <c r="AU39" s="29">
        <v>155331847</v>
      </c>
      <c r="AW39" s="97"/>
      <c r="AX39" s="98"/>
    </row>
    <row r="40" spans="1:50" x14ac:dyDescent="0.2">
      <c r="A40" s="24">
        <f t="shared" si="9"/>
        <v>28</v>
      </c>
      <c r="B40" s="86" t="s">
        <v>115</v>
      </c>
      <c r="C40" s="90" t="s">
        <v>116</v>
      </c>
      <c r="D40" s="86" t="s">
        <v>117</v>
      </c>
      <c r="E40" s="91">
        <v>0</v>
      </c>
      <c r="F40" s="92">
        <v>0</v>
      </c>
      <c r="G40" s="91">
        <v>0</v>
      </c>
      <c r="H40" s="92">
        <v>0</v>
      </c>
      <c r="I40" s="91">
        <v>0</v>
      </c>
      <c r="J40" s="92">
        <v>0</v>
      </c>
      <c r="K40" s="91">
        <v>0</v>
      </c>
      <c r="L40" s="92">
        <v>0</v>
      </c>
      <c r="M40" s="91">
        <v>0</v>
      </c>
      <c r="N40" s="92">
        <v>0</v>
      </c>
      <c r="O40" s="93">
        <f t="shared" si="4"/>
        <v>0</v>
      </c>
      <c r="P40" s="94">
        <f t="shared" si="5"/>
        <v>0</v>
      </c>
      <c r="Q40" s="91">
        <v>53325000</v>
      </c>
      <c r="R40" s="91">
        <v>16621745</v>
      </c>
      <c r="S40" s="91">
        <v>65798451</v>
      </c>
      <c r="T40" s="91">
        <v>18600000</v>
      </c>
      <c r="U40" s="91">
        <v>0</v>
      </c>
      <c r="V40" s="95">
        <f t="shared" si="6"/>
        <v>154345196</v>
      </c>
      <c r="W40" s="91">
        <v>56585000</v>
      </c>
      <c r="X40" s="91">
        <v>68077000</v>
      </c>
      <c r="Y40" s="91">
        <v>0</v>
      </c>
      <c r="Z40" s="91">
        <v>0</v>
      </c>
      <c r="AA40" s="91">
        <v>0</v>
      </c>
      <c r="AB40" s="91">
        <v>92481000</v>
      </c>
      <c r="AC40" s="91">
        <v>0</v>
      </c>
      <c r="AD40" s="91">
        <v>0</v>
      </c>
      <c r="AE40" s="91">
        <v>0</v>
      </c>
      <c r="AF40" s="91">
        <v>0</v>
      </c>
      <c r="AG40" s="91">
        <v>33136000</v>
      </c>
      <c r="AH40" s="95">
        <f t="shared" si="7"/>
        <v>250279000</v>
      </c>
      <c r="AI40" s="91">
        <v>49303549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5">
        <f t="shared" si="8"/>
        <v>49303549</v>
      </c>
      <c r="AS40" s="96">
        <f t="shared" si="3"/>
        <v>453927745</v>
      </c>
      <c r="AU40" s="29">
        <v>453927745</v>
      </c>
      <c r="AW40" s="97"/>
      <c r="AX40" s="98"/>
    </row>
    <row r="41" spans="1:50" x14ac:dyDescent="0.2">
      <c r="A41" s="24">
        <f t="shared" si="9"/>
        <v>29</v>
      </c>
      <c r="B41" s="86" t="s">
        <v>118</v>
      </c>
      <c r="C41" s="90" t="s">
        <v>84</v>
      </c>
      <c r="D41" s="86" t="s">
        <v>119</v>
      </c>
      <c r="E41" s="91">
        <v>0</v>
      </c>
      <c r="F41" s="92">
        <v>0</v>
      </c>
      <c r="G41" s="91">
        <v>0</v>
      </c>
      <c r="H41" s="92">
        <v>0</v>
      </c>
      <c r="I41" s="91">
        <v>0</v>
      </c>
      <c r="J41" s="92">
        <v>0</v>
      </c>
      <c r="K41" s="91">
        <v>0</v>
      </c>
      <c r="L41" s="92">
        <v>37319324</v>
      </c>
      <c r="M41" s="91">
        <v>0</v>
      </c>
      <c r="N41" s="92">
        <v>0</v>
      </c>
      <c r="O41" s="93">
        <f t="shared" si="4"/>
        <v>0</v>
      </c>
      <c r="P41" s="94">
        <f t="shared" si="5"/>
        <v>37319324</v>
      </c>
      <c r="Q41" s="91">
        <v>20400000</v>
      </c>
      <c r="R41" s="91">
        <v>10400000</v>
      </c>
      <c r="S41" s="91">
        <v>56400000</v>
      </c>
      <c r="T41" s="91">
        <v>34800000</v>
      </c>
      <c r="U41" s="91">
        <v>0</v>
      </c>
      <c r="V41" s="95">
        <f t="shared" si="6"/>
        <v>122000000</v>
      </c>
      <c r="W41" s="91">
        <v>22000000</v>
      </c>
      <c r="X41" s="91">
        <v>21000000</v>
      </c>
      <c r="Y41" s="91">
        <v>0</v>
      </c>
      <c r="Z41" s="91">
        <v>0</v>
      </c>
      <c r="AA41" s="91">
        <v>0</v>
      </c>
      <c r="AB41" s="91">
        <v>45000000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5">
        <f t="shared" si="7"/>
        <v>88000000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5">
        <f t="shared" si="8"/>
        <v>0</v>
      </c>
      <c r="AS41" s="96">
        <f t="shared" si="3"/>
        <v>247319324</v>
      </c>
      <c r="AU41" s="29">
        <v>247319324</v>
      </c>
      <c r="AW41" s="97"/>
      <c r="AX41" s="98"/>
    </row>
    <row r="42" spans="1:50" x14ac:dyDescent="0.2">
      <c r="A42" s="24">
        <f t="shared" si="9"/>
        <v>30</v>
      </c>
      <c r="B42" s="86" t="s">
        <v>120</v>
      </c>
      <c r="C42" s="90" t="s">
        <v>43</v>
      </c>
      <c r="D42" s="86" t="s">
        <v>121</v>
      </c>
      <c r="E42" s="91">
        <v>0</v>
      </c>
      <c r="F42" s="92">
        <v>0</v>
      </c>
      <c r="G42" s="91">
        <v>0</v>
      </c>
      <c r="H42" s="92">
        <v>28662396</v>
      </c>
      <c r="I42" s="91">
        <v>0</v>
      </c>
      <c r="J42" s="92">
        <v>34598234</v>
      </c>
      <c r="K42" s="91">
        <v>0</v>
      </c>
      <c r="L42" s="92">
        <v>0</v>
      </c>
      <c r="M42" s="91">
        <v>0</v>
      </c>
      <c r="N42" s="92">
        <v>0</v>
      </c>
      <c r="O42" s="93">
        <f t="shared" si="4"/>
        <v>0</v>
      </c>
      <c r="P42" s="94">
        <f t="shared" si="5"/>
        <v>63260630</v>
      </c>
      <c r="Q42" s="91">
        <v>46083168</v>
      </c>
      <c r="R42" s="91">
        <v>14565679</v>
      </c>
      <c r="S42" s="91">
        <v>66912998</v>
      </c>
      <c r="T42" s="91">
        <v>3815424</v>
      </c>
      <c r="U42" s="91">
        <v>0</v>
      </c>
      <c r="V42" s="95">
        <f t="shared" si="6"/>
        <v>131377269</v>
      </c>
      <c r="W42" s="91">
        <v>38785362</v>
      </c>
      <c r="X42" s="91">
        <v>40957993</v>
      </c>
      <c r="Y42" s="91">
        <v>0</v>
      </c>
      <c r="Z42" s="91">
        <v>0</v>
      </c>
      <c r="AA42" s="91">
        <v>0</v>
      </c>
      <c r="AB42" s="91">
        <v>2511510</v>
      </c>
      <c r="AC42" s="91">
        <v>0</v>
      </c>
      <c r="AD42" s="91">
        <v>0</v>
      </c>
      <c r="AE42" s="91">
        <v>0</v>
      </c>
      <c r="AF42" s="91">
        <v>0</v>
      </c>
      <c r="AG42" s="91">
        <v>12194391</v>
      </c>
      <c r="AH42" s="95">
        <f t="shared" si="7"/>
        <v>94449256</v>
      </c>
      <c r="AI42" s="91">
        <v>0</v>
      </c>
      <c r="AJ42" s="91">
        <v>26669585</v>
      </c>
      <c r="AK42" s="91">
        <v>0</v>
      </c>
      <c r="AL42" s="91">
        <v>0</v>
      </c>
      <c r="AM42" s="91">
        <v>0</v>
      </c>
      <c r="AN42" s="91">
        <v>0</v>
      </c>
      <c r="AO42" s="91">
        <v>0</v>
      </c>
      <c r="AP42" s="91">
        <v>0</v>
      </c>
      <c r="AQ42" s="91">
        <v>0</v>
      </c>
      <c r="AR42" s="95">
        <f t="shared" si="8"/>
        <v>26669585</v>
      </c>
      <c r="AS42" s="96">
        <f t="shared" si="3"/>
        <v>315756740</v>
      </c>
      <c r="AU42" s="29">
        <v>315756740</v>
      </c>
      <c r="AW42" s="97"/>
      <c r="AX42" s="98"/>
    </row>
    <row r="43" spans="1:50" x14ac:dyDescent="0.2">
      <c r="A43" s="24">
        <f t="shared" si="9"/>
        <v>31</v>
      </c>
      <c r="B43" s="86" t="s">
        <v>410</v>
      </c>
      <c r="C43" s="90" t="s">
        <v>122</v>
      </c>
      <c r="D43" s="86" t="s">
        <v>123</v>
      </c>
      <c r="E43" s="91">
        <v>0</v>
      </c>
      <c r="F43" s="92">
        <v>0</v>
      </c>
      <c r="G43" s="91">
        <v>0</v>
      </c>
      <c r="H43" s="92">
        <v>0</v>
      </c>
      <c r="I43" s="91">
        <v>0</v>
      </c>
      <c r="J43" s="92">
        <v>0</v>
      </c>
      <c r="K43" s="91">
        <v>0</v>
      </c>
      <c r="L43" s="92">
        <v>0</v>
      </c>
      <c r="M43" s="91">
        <v>0</v>
      </c>
      <c r="N43" s="92">
        <v>0</v>
      </c>
      <c r="O43" s="93">
        <f t="shared" si="4"/>
        <v>0</v>
      </c>
      <c r="P43" s="94">
        <f t="shared" si="5"/>
        <v>0</v>
      </c>
      <c r="Q43" s="91">
        <v>24000000</v>
      </c>
      <c r="R43" s="91">
        <v>6000000</v>
      </c>
      <c r="S43" s="91">
        <v>36000000</v>
      </c>
      <c r="T43" s="91">
        <v>0</v>
      </c>
      <c r="U43" s="91">
        <v>0</v>
      </c>
      <c r="V43" s="95">
        <f t="shared" si="6"/>
        <v>66000000</v>
      </c>
      <c r="W43" s="91">
        <v>0</v>
      </c>
      <c r="X43" s="91">
        <v>31200000</v>
      </c>
      <c r="Y43" s="91">
        <v>0</v>
      </c>
      <c r="Z43" s="91">
        <v>0</v>
      </c>
      <c r="AA43" s="91">
        <v>0</v>
      </c>
      <c r="AB43" s="91">
        <v>9600000</v>
      </c>
      <c r="AC43" s="91">
        <v>0</v>
      </c>
      <c r="AD43" s="91">
        <v>0</v>
      </c>
      <c r="AE43" s="91">
        <v>0</v>
      </c>
      <c r="AF43" s="91">
        <v>0</v>
      </c>
      <c r="AG43" s="91">
        <v>9600000</v>
      </c>
      <c r="AH43" s="95">
        <f t="shared" si="7"/>
        <v>50400000</v>
      </c>
      <c r="AI43" s="91">
        <v>0</v>
      </c>
      <c r="AJ43" s="91">
        <v>10964433</v>
      </c>
      <c r="AK43" s="91">
        <v>0</v>
      </c>
      <c r="AL43" s="91">
        <v>0</v>
      </c>
      <c r="AM43" s="91">
        <v>0</v>
      </c>
      <c r="AN43" s="91">
        <v>0</v>
      </c>
      <c r="AO43" s="91">
        <v>0</v>
      </c>
      <c r="AP43" s="91">
        <v>0</v>
      </c>
      <c r="AQ43" s="91">
        <v>0</v>
      </c>
      <c r="AR43" s="95">
        <f t="shared" si="8"/>
        <v>10964433</v>
      </c>
      <c r="AS43" s="96">
        <f t="shared" si="3"/>
        <v>127364433</v>
      </c>
      <c r="AU43" s="29">
        <v>127364433</v>
      </c>
      <c r="AW43" s="97"/>
      <c r="AX43" s="98"/>
    </row>
    <row r="44" spans="1:50" x14ac:dyDescent="0.2">
      <c r="A44" s="24">
        <f t="shared" si="9"/>
        <v>32</v>
      </c>
      <c r="B44" s="86" t="s">
        <v>124</v>
      </c>
      <c r="C44" s="90" t="s">
        <v>43</v>
      </c>
      <c r="D44" s="86" t="s">
        <v>125</v>
      </c>
      <c r="E44" s="91">
        <v>0</v>
      </c>
      <c r="F44" s="92">
        <v>0</v>
      </c>
      <c r="G44" s="91">
        <v>0</v>
      </c>
      <c r="H44" s="92">
        <v>8000000</v>
      </c>
      <c r="I44" s="91">
        <v>0</v>
      </c>
      <c r="J44" s="92">
        <v>15000000</v>
      </c>
      <c r="K44" s="91">
        <v>0</v>
      </c>
      <c r="L44" s="92">
        <v>5000000</v>
      </c>
      <c r="M44" s="91">
        <v>0</v>
      </c>
      <c r="N44" s="92">
        <v>0</v>
      </c>
      <c r="O44" s="93">
        <f t="shared" si="4"/>
        <v>0</v>
      </c>
      <c r="P44" s="94">
        <f t="shared" si="5"/>
        <v>28000000</v>
      </c>
      <c r="Q44" s="91">
        <v>37000000</v>
      </c>
      <c r="R44" s="91">
        <v>30000000</v>
      </c>
      <c r="S44" s="91">
        <v>33000000</v>
      </c>
      <c r="T44" s="91">
        <v>36000000</v>
      </c>
      <c r="U44" s="91">
        <v>0</v>
      </c>
      <c r="V44" s="95">
        <f t="shared" si="6"/>
        <v>136000000</v>
      </c>
      <c r="W44" s="91">
        <v>30000000</v>
      </c>
      <c r="X44" s="91">
        <v>23152498</v>
      </c>
      <c r="Y44" s="91">
        <v>0</v>
      </c>
      <c r="Z44" s="91">
        <v>0</v>
      </c>
      <c r="AA44" s="91">
        <v>0</v>
      </c>
      <c r="AB44" s="91">
        <v>7000000</v>
      </c>
      <c r="AC44" s="91">
        <v>0</v>
      </c>
      <c r="AD44" s="91">
        <v>0</v>
      </c>
      <c r="AE44" s="91">
        <v>0</v>
      </c>
      <c r="AF44" s="91">
        <v>0</v>
      </c>
      <c r="AG44" s="91">
        <v>23000000</v>
      </c>
      <c r="AH44" s="95">
        <f t="shared" si="7"/>
        <v>83152498</v>
      </c>
      <c r="AI44" s="91">
        <v>0</v>
      </c>
      <c r="AJ44" s="91">
        <v>0</v>
      </c>
      <c r="AK44" s="91">
        <v>0</v>
      </c>
      <c r="AL44" s="91">
        <v>0</v>
      </c>
      <c r="AM44" s="91">
        <v>0</v>
      </c>
      <c r="AN44" s="91">
        <v>0</v>
      </c>
      <c r="AO44" s="91">
        <v>0</v>
      </c>
      <c r="AP44" s="91">
        <v>0</v>
      </c>
      <c r="AQ44" s="91">
        <v>0</v>
      </c>
      <c r="AR44" s="95">
        <f t="shared" si="8"/>
        <v>0</v>
      </c>
      <c r="AS44" s="96">
        <f t="shared" si="3"/>
        <v>247152498</v>
      </c>
      <c r="AU44" s="29">
        <v>247152498</v>
      </c>
      <c r="AW44" s="97"/>
      <c r="AX44" s="98"/>
    </row>
    <row r="45" spans="1:50" x14ac:dyDescent="0.2">
      <c r="A45" s="24">
        <f t="shared" si="9"/>
        <v>33</v>
      </c>
      <c r="B45" s="86" t="s">
        <v>126</v>
      </c>
      <c r="C45" s="90" t="s">
        <v>127</v>
      </c>
      <c r="D45" s="86" t="s">
        <v>128</v>
      </c>
      <c r="E45" s="91">
        <v>0</v>
      </c>
      <c r="F45" s="92">
        <v>3500000</v>
      </c>
      <c r="G45" s="91">
        <v>10000000</v>
      </c>
      <c r="H45" s="92">
        <v>0</v>
      </c>
      <c r="I45" s="91">
        <v>0</v>
      </c>
      <c r="J45" s="92">
        <v>0</v>
      </c>
      <c r="K45" s="91">
        <v>0</v>
      </c>
      <c r="L45" s="92">
        <v>95614157</v>
      </c>
      <c r="M45" s="91">
        <v>0</v>
      </c>
      <c r="N45" s="92">
        <v>0</v>
      </c>
      <c r="O45" s="93">
        <f t="shared" si="4"/>
        <v>10000000</v>
      </c>
      <c r="P45" s="94">
        <f t="shared" si="5"/>
        <v>99114157</v>
      </c>
      <c r="Q45" s="91">
        <v>55000000</v>
      </c>
      <c r="R45" s="91">
        <v>28000000</v>
      </c>
      <c r="S45" s="91">
        <v>30000000</v>
      </c>
      <c r="T45" s="91">
        <v>35000000</v>
      </c>
      <c r="U45" s="91">
        <v>0</v>
      </c>
      <c r="V45" s="95">
        <f t="shared" si="6"/>
        <v>148000000</v>
      </c>
      <c r="W45" s="91">
        <v>12000000</v>
      </c>
      <c r="X45" s="91">
        <v>8000000</v>
      </c>
      <c r="Y45" s="91">
        <v>0</v>
      </c>
      <c r="Z45" s="91">
        <v>7000000</v>
      </c>
      <c r="AA45" s="91">
        <v>0</v>
      </c>
      <c r="AB45" s="91">
        <v>45000000</v>
      </c>
      <c r="AC45" s="91">
        <v>0</v>
      </c>
      <c r="AD45" s="91">
        <v>0</v>
      </c>
      <c r="AE45" s="91">
        <v>0</v>
      </c>
      <c r="AF45" s="91">
        <v>0</v>
      </c>
      <c r="AG45" s="91">
        <v>45000000</v>
      </c>
      <c r="AH45" s="95">
        <f t="shared" si="7"/>
        <v>117000000</v>
      </c>
      <c r="AI45" s="91">
        <v>0</v>
      </c>
      <c r="AJ45" s="91">
        <v>26000000</v>
      </c>
      <c r="AK45" s="91">
        <v>0</v>
      </c>
      <c r="AL45" s="91">
        <v>0</v>
      </c>
      <c r="AM45" s="91">
        <v>0</v>
      </c>
      <c r="AN45" s="91">
        <v>0</v>
      </c>
      <c r="AO45" s="91">
        <v>0</v>
      </c>
      <c r="AP45" s="91">
        <v>0</v>
      </c>
      <c r="AQ45" s="91">
        <v>0</v>
      </c>
      <c r="AR45" s="95">
        <f t="shared" si="8"/>
        <v>26000000</v>
      </c>
      <c r="AS45" s="96">
        <f t="shared" ref="AS45:AS76" si="10">+O45+P45+V45+AH45+AR45</f>
        <v>400114157</v>
      </c>
      <c r="AU45" s="29">
        <v>400114157</v>
      </c>
      <c r="AW45" s="97"/>
      <c r="AX45" s="98"/>
    </row>
    <row r="46" spans="1:50" ht="24" x14ac:dyDescent="0.2">
      <c r="A46" s="24">
        <f t="shared" si="9"/>
        <v>34</v>
      </c>
      <c r="B46" s="86" t="s">
        <v>129</v>
      </c>
      <c r="C46" s="90" t="s">
        <v>130</v>
      </c>
      <c r="D46" s="86" t="s">
        <v>131</v>
      </c>
      <c r="E46" s="91">
        <v>0</v>
      </c>
      <c r="F46" s="92">
        <v>0</v>
      </c>
      <c r="G46" s="91">
        <v>0</v>
      </c>
      <c r="H46" s="92">
        <v>0</v>
      </c>
      <c r="I46" s="91">
        <v>0</v>
      </c>
      <c r="J46" s="92">
        <v>0</v>
      </c>
      <c r="K46" s="91">
        <v>0</v>
      </c>
      <c r="L46" s="92">
        <v>0</v>
      </c>
      <c r="M46" s="91">
        <v>0</v>
      </c>
      <c r="N46" s="92">
        <v>0</v>
      </c>
      <c r="O46" s="93">
        <f t="shared" si="4"/>
        <v>0</v>
      </c>
      <c r="P46" s="94">
        <f t="shared" si="5"/>
        <v>0</v>
      </c>
      <c r="Q46" s="91">
        <v>39600000</v>
      </c>
      <c r="R46" s="91">
        <v>9900000</v>
      </c>
      <c r="S46" s="91">
        <v>70800000</v>
      </c>
      <c r="T46" s="91">
        <v>0</v>
      </c>
      <c r="U46" s="91">
        <v>0</v>
      </c>
      <c r="V46" s="95">
        <f t="shared" si="6"/>
        <v>120300000</v>
      </c>
      <c r="W46" s="91">
        <v>17544000</v>
      </c>
      <c r="X46" s="91">
        <v>58007312</v>
      </c>
      <c r="Y46" s="91">
        <v>0</v>
      </c>
      <c r="Z46" s="91">
        <v>0</v>
      </c>
      <c r="AA46" s="91">
        <v>0</v>
      </c>
      <c r="AB46" s="91">
        <v>3600000</v>
      </c>
      <c r="AC46" s="91">
        <v>0</v>
      </c>
      <c r="AD46" s="91">
        <v>0</v>
      </c>
      <c r="AE46" s="91">
        <v>0</v>
      </c>
      <c r="AF46" s="91">
        <v>0</v>
      </c>
      <c r="AG46" s="91">
        <v>6000000</v>
      </c>
      <c r="AH46" s="95">
        <f t="shared" si="7"/>
        <v>85151312</v>
      </c>
      <c r="AI46" s="91">
        <v>0</v>
      </c>
      <c r="AJ46" s="91">
        <v>21600000</v>
      </c>
      <c r="AK46" s="91">
        <v>0</v>
      </c>
      <c r="AL46" s="91">
        <v>0</v>
      </c>
      <c r="AM46" s="91">
        <v>0</v>
      </c>
      <c r="AN46" s="91">
        <v>0</v>
      </c>
      <c r="AO46" s="91">
        <v>0</v>
      </c>
      <c r="AP46" s="91">
        <v>0</v>
      </c>
      <c r="AQ46" s="91">
        <v>0</v>
      </c>
      <c r="AR46" s="95">
        <f t="shared" si="8"/>
        <v>21600000</v>
      </c>
      <c r="AS46" s="96">
        <f t="shared" si="10"/>
        <v>227051312</v>
      </c>
      <c r="AU46" s="29">
        <v>227051312</v>
      </c>
      <c r="AW46" s="97"/>
      <c r="AX46" s="98"/>
    </row>
    <row r="47" spans="1:50" ht="24" x14ac:dyDescent="0.2">
      <c r="A47" s="24">
        <f t="shared" si="9"/>
        <v>35</v>
      </c>
      <c r="B47" s="86" t="s">
        <v>418</v>
      </c>
      <c r="C47" s="90" t="s">
        <v>132</v>
      </c>
      <c r="D47" s="86" t="s">
        <v>133</v>
      </c>
      <c r="E47" s="91">
        <v>0</v>
      </c>
      <c r="F47" s="92">
        <v>0</v>
      </c>
      <c r="G47" s="91">
        <v>0</v>
      </c>
      <c r="H47" s="92">
        <v>0</v>
      </c>
      <c r="I47" s="91">
        <v>0</v>
      </c>
      <c r="J47" s="92">
        <v>7443966</v>
      </c>
      <c r="K47" s="91">
        <v>0</v>
      </c>
      <c r="L47" s="92">
        <v>6167000</v>
      </c>
      <c r="M47" s="91">
        <v>0</v>
      </c>
      <c r="N47" s="92">
        <v>0</v>
      </c>
      <c r="O47" s="93">
        <f t="shared" si="4"/>
        <v>0</v>
      </c>
      <c r="P47" s="94">
        <f t="shared" si="5"/>
        <v>13610966</v>
      </c>
      <c r="Q47" s="91">
        <v>18942000</v>
      </c>
      <c r="R47" s="91">
        <v>2844000</v>
      </c>
      <c r="S47" s="91">
        <v>53950000</v>
      </c>
      <c r="T47" s="91">
        <v>14642000</v>
      </c>
      <c r="U47" s="91">
        <v>0</v>
      </c>
      <c r="V47" s="95">
        <f t="shared" si="6"/>
        <v>90378000</v>
      </c>
      <c r="W47" s="91">
        <v>0</v>
      </c>
      <c r="X47" s="91">
        <v>15612000</v>
      </c>
      <c r="Y47" s="91">
        <v>0</v>
      </c>
      <c r="Z47" s="91">
        <v>0</v>
      </c>
      <c r="AA47" s="91">
        <v>0</v>
      </c>
      <c r="AB47" s="91">
        <v>29075000</v>
      </c>
      <c r="AC47" s="91">
        <v>0</v>
      </c>
      <c r="AD47" s="91">
        <v>0</v>
      </c>
      <c r="AE47" s="91">
        <v>0</v>
      </c>
      <c r="AF47" s="91">
        <v>0</v>
      </c>
      <c r="AG47" s="91">
        <v>19363000</v>
      </c>
      <c r="AH47" s="95">
        <f t="shared" si="7"/>
        <v>64050000</v>
      </c>
      <c r="AI47" s="91">
        <v>0</v>
      </c>
      <c r="AJ47" s="91">
        <v>0</v>
      </c>
      <c r="AK47" s="91">
        <v>0</v>
      </c>
      <c r="AL47" s="91">
        <v>15388000</v>
      </c>
      <c r="AM47" s="91">
        <v>0</v>
      </c>
      <c r="AN47" s="91">
        <v>0</v>
      </c>
      <c r="AO47" s="91">
        <v>0</v>
      </c>
      <c r="AP47" s="91">
        <v>0</v>
      </c>
      <c r="AQ47" s="91">
        <v>0</v>
      </c>
      <c r="AR47" s="95">
        <f t="shared" si="8"/>
        <v>15388000</v>
      </c>
      <c r="AS47" s="96">
        <f t="shared" si="10"/>
        <v>183426966</v>
      </c>
      <c r="AU47" s="29">
        <v>183426966</v>
      </c>
      <c r="AW47" s="97"/>
      <c r="AX47" s="98"/>
    </row>
    <row r="48" spans="1:50" x14ac:dyDescent="0.2">
      <c r="A48" s="24">
        <f t="shared" si="9"/>
        <v>36</v>
      </c>
      <c r="B48" s="86" t="s">
        <v>134</v>
      </c>
      <c r="C48" s="90" t="s">
        <v>55</v>
      </c>
      <c r="D48" s="86" t="s">
        <v>135</v>
      </c>
      <c r="E48" s="91">
        <v>0</v>
      </c>
      <c r="F48" s="92">
        <v>0</v>
      </c>
      <c r="G48" s="91">
        <v>0</v>
      </c>
      <c r="H48" s="92">
        <v>0</v>
      </c>
      <c r="I48" s="91">
        <v>0</v>
      </c>
      <c r="J48" s="92">
        <v>0</v>
      </c>
      <c r="K48" s="91">
        <v>0</v>
      </c>
      <c r="L48" s="92">
        <v>19302735</v>
      </c>
      <c r="M48" s="91">
        <v>0</v>
      </c>
      <c r="N48" s="92">
        <v>0</v>
      </c>
      <c r="O48" s="93">
        <f t="shared" si="4"/>
        <v>0</v>
      </c>
      <c r="P48" s="94">
        <f t="shared" si="5"/>
        <v>19302735</v>
      </c>
      <c r="Q48" s="91">
        <v>46201000</v>
      </c>
      <c r="R48" s="91">
        <v>6421000</v>
      </c>
      <c r="S48" s="91">
        <v>64769000</v>
      </c>
      <c r="T48" s="91">
        <v>12532000</v>
      </c>
      <c r="U48" s="91">
        <v>0</v>
      </c>
      <c r="V48" s="95">
        <f t="shared" si="6"/>
        <v>129923000</v>
      </c>
      <c r="W48" s="91">
        <v>3689000</v>
      </c>
      <c r="X48" s="91">
        <v>64088000</v>
      </c>
      <c r="Y48" s="91">
        <v>0</v>
      </c>
      <c r="Z48" s="91">
        <v>1391000</v>
      </c>
      <c r="AA48" s="91">
        <v>0</v>
      </c>
      <c r="AB48" s="91">
        <v>10198000</v>
      </c>
      <c r="AC48" s="91">
        <v>0</v>
      </c>
      <c r="AD48" s="91">
        <v>0</v>
      </c>
      <c r="AE48" s="91">
        <v>0</v>
      </c>
      <c r="AF48" s="91">
        <v>0</v>
      </c>
      <c r="AG48" s="91">
        <v>12818000</v>
      </c>
      <c r="AH48" s="95">
        <f t="shared" si="7"/>
        <v>92184000</v>
      </c>
      <c r="AI48" s="91">
        <v>0</v>
      </c>
      <c r="AJ48" s="91">
        <v>21612000</v>
      </c>
      <c r="AK48" s="91">
        <v>0</v>
      </c>
      <c r="AL48" s="91">
        <v>0</v>
      </c>
      <c r="AM48" s="91">
        <v>0</v>
      </c>
      <c r="AN48" s="91">
        <v>0</v>
      </c>
      <c r="AO48" s="91">
        <v>0</v>
      </c>
      <c r="AP48" s="91">
        <v>0</v>
      </c>
      <c r="AQ48" s="91">
        <v>0</v>
      </c>
      <c r="AR48" s="95">
        <f t="shared" si="8"/>
        <v>21612000</v>
      </c>
      <c r="AS48" s="96">
        <f t="shared" si="10"/>
        <v>263021735</v>
      </c>
      <c r="AU48" s="29">
        <v>263021735</v>
      </c>
      <c r="AW48" s="97"/>
      <c r="AX48" s="98"/>
    </row>
    <row r="49" spans="1:50" ht="24" x14ac:dyDescent="0.2">
      <c r="A49" s="24">
        <f t="shared" si="9"/>
        <v>37</v>
      </c>
      <c r="B49" s="86" t="s">
        <v>136</v>
      </c>
      <c r="C49" s="90" t="s">
        <v>137</v>
      </c>
      <c r="D49" s="86" t="s">
        <v>138</v>
      </c>
      <c r="E49" s="91">
        <v>0</v>
      </c>
      <c r="F49" s="92">
        <v>0</v>
      </c>
      <c r="G49" s="91">
        <v>0</v>
      </c>
      <c r="H49" s="92">
        <v>13125017</v>
      </c>
      <c r="I49" s="91">
        <v>0</v>
      </c>
      <c r="J49" s="92">
        <v>13393374</v>
      </c>
      <c r="K49" s="91">
        <v>0</v>
      </c>
      <c r="L49" s="92">
        <v>18476099</v>
      </c>
      <c r="M49" s="91">
        <v>0</v>
      </c>
      <c r="N49" s="92">
        <v>0</v>
      </c>
      <c r="O49" s="93">
        <f t="shared" si="4"/>
        <v>0</v>
      </c>
      <c r="P49" s="94">
        <f t="shared" si="5"/>
        <v>44994490</v>
      </c>
      <c r="Q49" s="91">
        <v>5651808</v>
      </c>
      <c r="R49" s="91">
        <v>22675476</v>
      </c>
      <c r="S49" s="91">
        <v>24506137</v>
      </c>
      <c r="T49" s="91">
        <v>14261973</v>
      </c>
      <c r="U49" s="91">
        <v>0</v>
      </c>
      <c r="V49" s="95">
        <f t="shared" si="6"/>
        <v>67095394</v>
      </c>
      <c r="W49" s="91">
        <v>0</v>
      </c>
      <c r="X49" s="91">
        <v>18402454</v>
      </c>
      <c r="Y49" s="91">
        <v>0</v>
      </c>
      <c r="Z49" s="91">
        <v>0</v>
      </c>
      <c r="AA49" s="91">
        <v>0</v>
      </c>
      <c r="AB49" s="91">
        <v>22110710</v>
      </c>
      <c r="AC49" s="91">
        <v>0</v>
      </c>
      <c r="AD49" s="91">
        <v>0</v>
      </c>
      <c r="AE49" s="91">
        <v>0</v>
      </c>
      <c r="AF49" s="91">
        <v>0</v>
      </c>
      <c r="AG49" s="91">
        <v>7012740</v>
      </c>
      <c r="AH49" s="95">
        <f t="shared" si="7"/>
        <v>47525904</v>
      </c>
      <c r="AI49" s="91">
        <v>0</v>
      </c>
      <c r="AJ49" s="91">
        <v>17264266</v>
      </c>
      <c r="AK49" s="91">
        <v>0</v>
      </c>
      <c r="AL49" s="91">
        <v>0</v>
      </c>
      <c r="AM49" s="91">
        <v>0</v>
      </c>
      <c r="AN49" s="91">
        <v>0</v>
      </c>
      <c r="AO49" s="91">
        <v>0</v>
      </c>
      <c r="AP49" s="91">
        <v>0</v>
      </c>
      <c r="AQ49" s="91">
        <v>0</v>
      </c>
      <c r="AR49" s="95">
        <f t="shared" si="8"/>
        <v>17264266</v>
      </c>
      <c r="AS49" s="96">
        <f t="shared" si="10"/>
        <v>176880054</v>
      </c>
      <c r="AU49" s="29">
        <v>176880054</v>
      </c>
      <c r="AW49" s="97"/>
      <c r="AX49" s="98"/>
    </row>
    <row r="50" spans="1:50" ht="24" x14ac:dyDescent="0.2">
      <c r="A50" s="24">
        <f t="shared" si="9"/>
        <v>38</v>
      </c>
      <c r="B50" s="86" t="s">
        <v>139</v>
      </c>
      <c r="C50" s="90" t="s">
        <v>140</v>
      </c>
      <c r="D50" s="86" t="s">
        <v>141</v>
      </c>
      <c r="E50" s="91">
        <v>0</v>
      </c>
      <c r="F50" s="92">
        <v>0</v>
      </c>
      <c r="G50" s="91">
        <v>0</v>
      </c>
      <c r="H50" s="92">
        <v>0</v>
      </c>
      <c r="I50" s="91">
        <v>0</v>
      </c>
      <c r="J50" s="92">
        <v>0</v>
      </c>
      <c r="K50" s="91">
        <v>0</v>
      </c>
      <c r="L50" s="92">
        <v>8693919</v>
      </c>
      <c r="M50" s="91">
        <v>0</v>
      </c>
      <c r="N50" s="92">
        <v>0</v>
      </c>
      <c r="O50" s="93">
        <f t="shared" si="4"/>
        <v>0</v>
      </c>
      <c r="P50" s="94">
        <f t="shared" si="5"/>
        <v>8693919</v>
      </c>
      <c r="Q50" s="91">
        <v>11000000</v>
      </c>
      <c r="R50" s="91">
        <v>24000000</v>
      </c>
      <c r="S50" s="91">
        <v>31000000</v>
      </c>
      <c r="T50" s="91">
        <v>32000000</v>
      </c>
      <c r="U50" s="91">
        <v>0</v>
      </c>
      <c r="V50" s="95">
        <f t="shared" si="6"/>
        <v>98000000</v>
      </c>
      <c r="W50" s="91">
        <v>24200000</v>
      </c>
      <c r="X50" s="91">
        <v>1222800</v>
      </c>
      <c r="Y50" s="91">
        <v>0</v>
      </c>
      <c r="Z50" s="91">
        <v>0</v>
      </c>
      <c r="AA50" s="91">
        <v>0</v>
      </c>
      <c r="AB50" s="91">
        <v>35000000</v>
      </c>
      <c r="AC50" s="91">
        <v>0</v>
      </c>
      <c r="AD50" s="91">
        <v>0</v>
      </c>
      <c r="AE50" s="91">
        <v>0</v>
      </c>
      <c r="AF50" s="91">
        <v>0</v>
      </c>
      <c r="AG50" s="91">
        <v>3300000</v>
      </c>
      <c r="AH50" s="95">
        <f t="shared" si="7"/>
        <v>63722800</v>
      </c>
      <c r="AI50" s="91">
        <v>0</v>
      </c>
      <c r="AJ50" s="91">
        <v>0</v>
      </c>
      <c r="AK50" s="91">
        <v>18000000</v>
      </c>
      <c r="AL50" s="91">
        <v>0</v>
      </c>
      <c r="AM50" s="91">
        <v>0</v>
      </c>
      <c r="AN50" s="91">
        <v>0</v>
      </c>
      <c r="AO50" s="91">
        <v>0</v>
      </c>
      <c r="AP50" s="91">
        <v>0</v>
      </c>
      <c r="AQ50" s="91">
        <v>0</v>
      </c>
      <c r="AR50" s="95">
        <f t="shared" si="8"/>
        <v>18000000</v>
      </c>
      <c r="AS50" s="96">
        <f t="shared" si="10"/>
        <v>188416719</v>
      </c>
      <c r="AU50" s="29">
        <v>188416719</v>
      </c>
      <c r="AW50" s="97"/>
      <c r="AX50" s="98"/>
    </row>
    <row r="51" spans="1:50" x14ac:dyDescent="0.2">
      <c r="A51" s="24">
        <f t="shared" si="9"/>
        <v>39</v>
      </c>
      <c r="B51" s="86" t="s">
        <v>142</v>
      </c>
      <c r="C51" s="90" t="s">
        <v>143</v>
      </c>
      <c r="D51" s="86" t="s">
        <v>144</v>
      </c>
      <c r="E51" s="91">
        <v>0</v>
      </c>
      <c r="F51" s="92">
        <v>0</v>
      </c>
      <c r="G51" s="91">
        <v>0</v>
      </c>
      <c r="H51" s="92">
        <v>0</v>
      </c>
      <c r="I51" s="91">
        <v>0</v>
      </c>
      <c r="J51" s="92">
        <v>5000000</v>
      </c>
      <c r="K51" s="91">
        <v>1000000</v>
      </c>
      <c r="L51" s="92">
        <v>26015219</v>
      </c>
      <c r="M51" s="91">
        <v>0</v>
      </c>
      <c r="N51" s="92">
        <v>0</v>
      </c>
      <c r="O51" s="93">
        <f t="shared" si="4"/>
        <v>1000000</v>
      </c>
      <c r="P51" s="94">
        <f t="shared" si="5"/>
        <v>31015219</v>
      </c>
      <c r="Q51" s="91">
        <v>68000000</v>
      </c>
      <c r="R51" s="91">
        <v>2111000</v>
      </c>
      <c r="S51" s="91">
        <v>36000000</v>
      </c>
      <c r="T51" s="91">
        <v>19800000</v>
      </c>
      <c r="U51" s="91">
        <v>0</v>
      </c>
      <c r="V51" s="95">
        <f t="shared" si="6"/>
        <v>125911000</v>
      </c>
      <c r="W51" s="91">
        <v>25400000</v>
      </c>
      <c r="X51" s="91">
        <v>11500000</v>
      </c>
      <c r="Y51" s="91">
        <v>0</v>
      </c>
      <c r="Z51" s="91">
        <v>0</v>
      </c>
      <c r="AA51" s="91">
        <v>0</v>
      </c>
      <c r="AB51" s="91">
        <v>16500000</v>
      </c>
      <c r="AC51" s="91">
        <v>0</v>
      </c>
      <c r="AD51" s="91">
        <v>0</v>
      </c>
      <c r="AE51" s="91">
        <v>0</v>
      </c>
      <c r="AF51" s="91">
        <v>0</v>
      </c>
      <c r="AG51" s="91">
        <v>32000000</v>
      </c>
      <c r="AH51" s="95">
        <f t="shared" si="7"/>
        <v>85400000</v>
      </c>
      <c r="AI51" s="91">
        <v>0</v>
      </c>
      <c r="AJ51" s="91">
        <v>27800000</v>
      </c>
      <c r="AK51" s="91">
        <v>0</v>
      </c>
      <c r="AL51" s="91">
        <v>0</v>
      </c>
      <c r="AM51" s="91">
        <v>0</v>
      </c>
      <c r="AN51" s="91">
        <v>0</v>
      </c>
      <c r="AO51" s="91">
        <v>0</v>
      </c>
      <c r="AP51" s="91">
        <v>0</v>
      </c>
      <c r="AQ51" s="91">
        <v>0</v>
      </c>
      <c r="AR51" s="95">
        <f t="shared" si="8"/>
        <v>27800000</v>
      </c>
      <c r="AS51" s="96">
        <f t="shared" si="10"/>
        <v>271126219</v>
      </c>
      <c r="AU51" s="29">
        <v>271126219</v>
      </c>
      <c r="AW51" s="97"/>
      <c r="AX51" s="98"/>
    </row>
    <row r="52" spans="1:50" ht="24" x14ac:dyDescent="0.2">
      <c r="A52" s="24">
        <f t="shared" si="9"/>
        <v>40</v>
      </c>
      <c r="B52" s="86" t="s">
        <v>145</v>
      </c>
      <c r="C52" s="90" t="s">
        <v>146</v>
      </c>
      <c r="D52" s="86" t="s">
        <v>147</v>
      </c>
      <c r="E52" s="91">
        <v>0</v>
      </c>
      <c r="F52" s="92">
        <v>0</v>
      </c>
      <c r="G52" s="91">
        <v>0</v>
      </c>
      <c r="H52" s="92">
        <v>10579910</v>
      </c>
      <c r="I52" s="91">
        <v>0</v>
      </c>
      <c r="J52" s="92">
        <v>30005133</v>
      </c>
      <c r="K52" s="91">
        <v>0</v>
      </c>
      <c r="L52" s="92">
        <v>0</v>
      </c>
      <c r="M52" s="91">
        <v>0</v>
      </c>
      <c r="N52" s="92">
        <v>0</v>
      </c>
      <c r="O52" s="93">
        <f t="shared" si="4"/>
        <v>0</v>
      </c>
      <c r="P52" s="94">
        <f t="shared" si="5"/>
        <v>40585043</v>
      </c>
      <c r="Q52" s="91">
        <v>20443980</v>
      </c>
      <c r="R52" s="91">
        <v>22714008</v>
      </c>
      <c r="S52" s="91">
        <v>14142528</v>
      </c>
      <c r="T52" s="91">
        <v>0</v>
      </c>
      <c r="U52" s="91">
        <v>0</v>
      </c>
      <c r="V52" s="95">
        <f t="shared" si="6"/>
        <v>57300516</v>
      </c>
      <c r="W52" s="91">
        <v>4277424</v>
      </c>
      <c r="X52" s="91">
        <v>16004820</v>
      </c>
      <c r="Y52" s="91">
        <v>0</v>
      </c>
      <c r="Z52" s="91">
        <v>0</v>
      </c>
      <c r="AA52" s="91">
        <v>0</v>
      </c>
      <c r="AB52" s="91">
        <v>9529764</v>
      </c>
      <c r="AC52" s="91">
        <v>0</v>
      </c>
      <c r="AD52" s="91">
        <v>0</v>
      </c>
      <c r="AE52" s="91">
        <v>0</v>
      </c>
      <c r="AF52" s="91">
        <v>0</v>
      </c>
      <c r="AG52" s="91">
        <v>10775844</v>
      </c>
      <c r="AH52" s="95">
        <f t="shared" si="7"/>
        <v>40587852</v>
      </c>
      <c r="AI52" s="91">
        <v>0</v>
      </c>
      <c r="AJ52" s="91">
        <v>9667648</v>
      </c>
      <c r="AK52" s="91">
        <v>0</v>
      </c>
      <c r="AL52" s="91">
        <v>0</v>
      </c>
      <c r="AM52" s="91">
        <v>0</v>
      </c>
      <c r="AN52" s="91">
        <v>0</v>
      </c>
      <c r="AO52" s="91">
        <v>0</v>
      </c>
      <c r="AP52" s="91">
        <v>0</v>
      </c>
      <c r="AQ52" s="91">
        <v>0</v>
      </c>
      <c r="AR52" s="95">
        <f t="shared" si="8"/>
        <v>9667648</v>
      </c>
      <c r="AS52" s="96">
        <f t="shared" si="10"/>
        <v>148141059</v>
      </c>
      <c r="AU52" s="29">
        <v>148141059</v>
      </c>
      <c r="AW52" s="97"/>
      <c r="AX52" s="98"/>
    </row>
    <row r="53" spans="1:50" x14ac:dyDescent="0.2">
      <c r="A53" s="24">
        <f t="shared" si="9"/>
        <v>41</v>
      </c>
      <c r="B53" s="86" t="s">
        <v>148</v>
      </c>
      <c r="C53" s="90" t="s">
        <v>149</v>
      </c>
      <c r="D53" s="86" t="s">
        <v>150</v>
      </c>
      <c r="E53" s="91">
        <v>0</v>
      </c>
      <c r="F53" s="92">
        <v>0</v>
      </c>
      <c r="G53" s="91">
        <v>0</v>
      </c>
      <c r="H53" s="92">
        <v>0</v>
      </c>
      <c r="I53" s="91">
        <v>0</v>
      </c>
      <c r="J53" s="92">
        <v>0</v>
      </c>
      <c r="K53" s="91">
        <v>0</v>
      </c>
      <c r="L53" s="92">
        <v>0</v>
      </c>
      <c r="M53" s="91">
        <v>0</v>
      </c>
      <c r="N53" s="92">
        <v>0</v>
      </c>
      <c r="O53" s="93">
        <f t="shared" si="4"/>
        <v>0</v>
      </c>
      <c r="P53" s="94">
        <f t="shared" si="5"/>
        <v>0</v>
      </c>
      <c r="Q53" s="91">
        <v>21647573</v>
      </c>
      <c r="R53" s="91">
        <v>5023272</v>
      </c>
      <c r="S53" s="91">
        <v>18891661</v>
      </c>
      <c r="T53" s="91">
        <v>0</v>
      </c>
      <c r="U53" s="91">
        <v>0</v>
      </c>
      <c r="V53" s="95">
        <f t="shared" si="6"/>
        <v>45562506</v>
      </c>
      <c r="W53" s="91">
        <v>0</v>
      </c>
      <c r="X53" s="91">
        <v>29186278</v>
      </c>
      <c r="Y53" s="91">
        <v>0</v>
      </c>
      <c r="Z53" s="91">
        <v>0</v>
      </c>
      <c r="AA53" s="91">
        <v>0</v>
      </c>
      <c r="AB53" s="91">
        <v>1427453</v>
      </c>
      <c r="AC53" s="91">
        <v>0</v>
      </c>
      <c r="AD53" s="91">
        <v>0</v>
      </c>
      <c r="AE53" s="91">
        <v>0</v>
      </c>
      <c r="AF53" s="91">
        <v>0</v>
      </c>
      <c r="AG53" s="91">
        <v>6923397</v>
      </c>
      <c r="AH53" s="95">
        <f t="shared" si="7"/>
        <v>37537128</v>
      </c>
      <c r="AI53" s="91">
        <v>0</v>
      </c>
      <c r="AJ53" s="91">
        <v>6003782</v>
      </c>
      <c r="AK53" s="91">
        <v>0</v>
      </c>
      <c r="AL53" s="91">
        <v>0</v>
      </c>
      <c r="AM53" s="91">
        <v>0</v>
      </c>
      <c r="AN53" s="91">
        <v>0</v>
      </c>
      <c r="AO53" s="91">
        <v>0</v>
      </c>
      <c r="AP53" s="91">
        <v>0</v>
      </c>
      <c r="AQ53" s="91">
        <v>0</v>
      </c>
      <c r="AR53" s="95">
        <f t="shared" si="8"/>
        <v>6003782</v>
      </c>
      <c r="AS53" s="96">
        <f t="shared" si="10"/>
        <v>89103416</v>
      </c>
      <c r="AU53" s="29">
        <v>89103416</v>
      </c>
      <c r="AW53" s="97"/>
      <c r="AX53" s="98"/>
    </row>
    <row r="54" spans="1:50" x14ac:dyDescent="0.2">
      <c r="A54" s="24">
        <f t="shared" si="9"/>
        <v>42</v>
      </c>
      <c r="B54" s="86" t="s">
        <v>151</v>
      </c>
      <c r="C54" s="90" t="s">
        <v>55</v>
      </c>
      <c r="D54" s="86" t="s">
        <v>152</v>
      </c>
      <c r="E54" s="91">
        <v>0</v>
      </c>
      <c r="F54" s="92">
        <v>0</v>
      </c>
      <c r="G54" s="91">
        <v>0</v>
      </c>
      <c r="H54" s="92">
        <v>0</v>
      </c>
      <c r="I54" s="91">
        <v>0</v>
      </c>
      <c r="J54" s="92">
        <v>0</v>
      </c>
      <c r="K54" s="91">
        <v>0</v>
      </c>
      <c r="L54" s="92">
        <v>55700000</v>
      </c>
      <c r="M54" s="91">
        <v>0</v>
      </c>
      <c r="N54" s="92">
        <v>0</v>
      </c>
      <c r="O54" s="93">
        <f t="shared" si="4"/>
        <v>0</v>
      </c>
      <c r="P54" s="94">
        <f t="shared" si="5"/>
        <v>55700000</v>
      </c>
      <c r="Q54" s="91">
        <v>46900000</v>
      </c>
      <c r="R54" s="91">
        <v>14000000</v>
      </c>
      <c r="S54" s="91">
        <v>48211601</v>
      </c>
      <c r="T54" s="91">
        <v>89000000</v>
      </c>
      <c r="U54" s="91">
        <v>0</v>
      </c>
      <c r="V54" s="95">
        <f t="shared" si="6"/>
        <v>198111601</v>
      </c>
      <c r="W54" s="91">
        <v>6800000</v>
      </c>
      <c r="X54" s="91">
        <v>4500000</v>
      </c>
      <c r="Y54" s="91">
        <v>0</v>
      </c>
      <c r="Z54" s="91">
        <v>0</v>
      </c>
      <c r="AA54" s="91">
        <v>0</v>
      </c>
      <c r="AB54" s="91">
        <v>66000000</v>
      </c>
      <c r="AC54" s="91">
        <v>0</v>
      </c>
      <c r="AD54" s="91">
        <v>0</v>
      </c>
      <c r="AE54" s="91">
        <v>0</v>
      </c>
      <c r="AF54" s="91">
        <v>0</v>
      </c>
      <c r="AG54" s="91">
        <v>64000000</v>
      </c>
      <c r="AH54" s="95">
        <f t="shared" si="7"/>
        <v>141300000</v>
      </c>
      <c r="AI54" s="91">
        <v>0</v>
      </c>
      <c r="AJ54" s="91">
        <v>27900000</v>
      </c>
      <c r="AK54" s="91">
        <v>0</v>
      </c>
      <c r="AL54" s="91">
        <v>0</v>
      </c>
      <c r="AM54" s="91">
        <v>0</v>
      </c>
      <c r="AN54" s="91">
        <v>0</v>
      </c>
      <c r="AO54" s="91">
        <v>0</v>
      </c>
      <c r="AP54" s="91">
        <v>0</v>
      </c>
      <c r="AQ54" s="91">
        <v>0</v>
      </c>
      <c r="AR54" s="95">
        <f t="shared" si="8"/>
        <v>27900000</v>
      </c>
      <c r="AS54" s="96">
        <f t="shared" si="10"/>
        <v>423011601</v>
      </c>
      <c r="AU54" s="29">
        <v>423011601</v>
      </c>
      <c r="AW54" s="97"/>
      <c r="AX54" s="98"/>
    </row>
    <row r="55" spans="1:50" ht="24" x14ac:dyDescent="0.2">
      <c r="A55" s="24">
        <f t="shared" si="9"/>
        <v>43</v>
      </c>
      <c r="B55" s="86" t="s">
        <v>156</v>
      </c>
      <c r="C55" s="90" t="s">
        <v>157</v>
      </c>
      <c r="D55" s="86" t="s">
        <v>158</v>
      </c>
      <c r="E55" s="91">
        <v>0</v>
      </c>
      <c r="F55" s="92">
        <v>0</v>
      </c>
      <c r="G55" s="91">
        <v>7495949</v>
      </c>
      <c r="H55" s="92">
        <v>24419000</v>
      </c>
      <c r="I55" s="91">
        <v>0</v>
      </c>
      <c r="J55" s="92">
        <v>21806000</v>
      </c>
      <c r="K55" s="91">
        <v>0</v>
      </c>
      <c r="L55" s="92">
        <v>13589820</v>
      </c>
      <c r="M55" s="91">
        <v>0</v>
      </c>
      <c r="N55" s="92">
        <v>0</v>
      </c>
      <c r="O55" s="93">
        <f t="shared" si="4"/>
        <v>7495949</v>
      </c>
      <c r="P55" s="94">
        <f t="shared" si="5"/>
        <v>59814820</v>
      </c>
      <c r="Q55" s="91">
        <v>29211174</v>
      </c>
      <c r="R55" s="91">
        <v>24483000</v>
      </c>
      <c r="S55" s="91">
        <v>12100000</v>
      </c>
      <c r="T55" s="91">
        <v>15427000</v>
      </c>
      <c r="U55" s="91">
        <v>0</v>
      </c>
      <c r="V55" s="95">
        <f t="shared" si="6"/>
        <v>81221174</v>
      </c>
      <c r="W55" s="91">
        <v>11477500</v>
      </c>
      <c r="X55" s="91">
        <v>28918280</v>
      </c>
      <c r="Y55" s="91">
        <v>0</v>
      </c>
      <c r="Z55" s="91">
        <v>0</v>
      </c>
      <c r="AA55" s="91">
        <v>0</v>
      </c>
      <c r="AB55" s="91">
        <v>14708400</v>
      </c>
      <c r="AC55" s="91">
        <v>0</v>
      </c>
      <c r="AD55" s="91">
        <v>0</v>
      </c>
      <c r="AE55" s="91">
        <v>0</v>
      </c>
      <c r="AF55" s="91">
        <v>0</v>
      </c>
      <c r="AG55" s="91">
        <v>0</v>
      </c>
      <c r="AH55" s="95">
        <f t="shared" si="7"/>
        <v>55104180</v>
      </c>
      <c r="AI55" s="91">
        <v>0</v>
      </c>
      <c r="AJ55" s="91">
        <v>15521000</v>
      </c>
      <c r="AK55" s="91">
        <v>0</v>
      </c>
      <c r="AL55" s="91">
        <v>0</v>
      </c>
      <c r="AM55" s="91">
        <v>0</v>
      </c>
      <c r="AN55" s="91">
        <v>0</v>
      </c>
      <c r="AO55" s="91">
        <v>0</v>
      </c>
      <c r="AP55" s="91">
        <v>0</v>
      </c>
      <c r="AQ55" s="91">
        <v>0</v>
      </c>
      <c r="AR55" s="95">
        <f t="shared" si="8"/>
        <v>15521000</v>
      </c>
      <c r="AS55" s="96">
        <f t="shared" si="10"/>
        <v>219157123</v>
      </c>
      <c r="AU55" s="29">
        <v>219157123</v>
      </c>
      <c r="AW55" s="97"/>
      <c r="AX55" s="98"/>
    </row>
    <row r="56" spans="1:50" ht="24" x14ac:dyDescent="0.2">
      <c r="A56" s="24">
        <f t="shared" si="9"/>
        <v>44</v>
      </c>
      <c r="B56" s="86" t="s">
        <v>159</v>
      </c>
      <c r="C56" s="90" t="s">
        <v>160</v>
      </c>
      <c r="D56" s="86" t="s">
        <v>161</v>
      </c>
      <c r="E56" s="91">
        <v>0</v>
      </c>
      <c r="F56" s="92">
        <v>0</v>
      </c>
      <c r="G56" s="91">
        <v>0</v>
      </c>
      <c r="H56" s="92">
        <v>0</v>
      </c>
      <c r="I56" s="91">
        <v>0</v>
      </c>
      <c r="J56" s="92">
        <v>50642759</v>
      </c>
      <c r="K56" s="91">
        <v>0</v>
      </c>
      <c r="L56" s="92">
        <v>0</v>
      </c>
      <c r="M56" s="91">
        <v>0</v>
      </c>
      <c r="N56" s="92">
        <v>0</v>
      </c>
      <c r="O56" s="93">
        <f t="shared" si="4"/>
        <v>0</v>
      </c>
      <c r="P56" s="94">
        <f t="shared" si="5"/>
        <v>50642759</v>
      </c>
      <c r="Q56" s="91">
        <v>26281000</v>
      </c>
      <c r="R56" s="91">
        <v>5055000</v>
      </c>
      <c r="S56" s="91">
        <v>39246000</v>
      </c>
      <c r="T56" s="91">
        <v>0</v>
      </c>
      <c r="U56" s="91">
        <v>0</v>
      </c>
      <c r="V56" s="95">
        <f t="shared" si="6"/>
        <v>70582000</v>
      </c>
      <c r="W56" s="91">
        <v>3950000</v>
      </c>
      <c r="X56" s="91">
        <v>41496000</v>
      </c>
      <c r="Y56" s="91">
        <v>0</v>
      </c>
      <c r="Z56" s="91">
        <v>0</v>
      </c>
      <c r="AA56" s="91">
        <v>0</v>
      </c>
      <c r="AB56" s="91">
        <v>4583000</v>
      </c>
      <c r="AC56" s="91">
        <v>0</v>
      </c>
      <c r="AD56" s="91">
        <v>0</v>
      </c>
      <c r="AE56" s="91">
        <v>0</v>
      </c>
      <c r="AF56" s="91">
        <v>0</v>
      </c>
      <c r="AG56" s="91">
        <v>0</v>
      </c>
      <c r="AH56" s="95">
        <f t="shared" si="7"/>
        <v>50029000</v>
      </c>
      <c r="AI56" s="91">
        <v>0</v>
      </c>
      <c r="AJ56" s="91">
        <v>10740000</v>
      </c>
      <c r="AK56" s="91">
        <v>0</v>
      </c>
      <c r="AL56" s="91">
        <v>0</v>
      </c>
      <c r="AM56" s="91">
        <v>0</v>
      </c>
      <c r="AN56" s="91">
        <v>0</v>
      </c>
      <c r="AO56" s="91">
        <v>0</v>
      </c>
      <c r="AP56" s="91">
        <v>0</v>
      </c>
      <c r="AQ56" s="91">
        <v>0</v>
      </c>
      <c r="AR56" s="95">
        <f t="shared" si="8"/>
        <v>10740000</v>
      </c>
      <c r="AS56" s="96">
        <f t="shared" si="10"/>
        <v>181993759</v>
      </c>
      <c r="AU56" s="29">
        <v>181993759</v>
      </c>
      <c r="AW56" s="97"/>
      <c r="AX56" s="98"/>
    </row>
    <row r="57" spans="1:50" ht="24" x14ac:dyDescent="0.2">
      <c r="A57" s="24">
        <f t="shared" si="9"/>
        <v>45</v>
      </c>
      <c r="B57" s="86" t="s">
        <v>162</v>
      </c>
      <c r="C57" s="90" t="s">
        <v>163</v>
      </c>
      <c r="D57" s="86" t="s">
        <v>164</v>
      </c>
      <c r="E57" s="91">
        <v>0</v>
      </c>
      <c r="F57" s="92">
        <v>1200000</v>
      </c>
      <c r="G57" s="91">
        <v>0</v>
      </c>
      <c r="H57" s="92">
        <v>0</v>
      </c>
      <c r="I57" s="91">
        <v>0</v>
      </c>
      <c r="J57" s="92">
        <v>71525649</v>
      </c>
      <c r="K57" s="91">
        <v>1050000</v>
      </c>
      <c r="L57" s="92">
        <v>4500000</v>
      </c>
      <c r="M57" s="91">
        <v>0</v>
      </c>
      <c r="N57" s="92">
        <v>0</v>
      </c>
      <c r="O57" s="93">
        <f t="shared" si="4"/>
        <v>1050000</v>
      </c>
      <c r="P57" s="94">
        <f t="shared" si="5"/>
        <v>77225649</v>
      </c>
      <c r="Q57" s="91">
        <v>75000000</v>
      </c>
      <c r="R57" s="91">
        <v>18000000</v>
      </c>
      <c r="S57" s="91">
        <v>123000000</v>
      </c>
      <c r="T57" s="91">
        <v>45000000</v>
      </c>
      <c r="U57" s="91">
        <v>0</v>
      </c>
      <c r="V57" s="95">
        <f t="shared" si="6"/>
        <v>261000000</v>
      </c>
      <c r="W57" s="91">
        <v>47000000</v>
      </c>
      <c r="X57" s="91">
        <v>8000000</v>
      </c>
      <c r="Y57" s="91">
        <v>0</v>
      </c>
      <c r="Z57" s="91">
        <v>3070000</v>
      </c>
      <c r="AA57" s="91">
        <v>0</v>
      </c>
      <c r="AB57" s="91">
        <v>40000000</v>
      </c>
      <c r="AC57" s="91">
        <v>0</v>
      </c>
      <c r="AD57" s="91">
        <v>0</v>
      </c>
      <c r="AE57" s="91">
        <v>0</v>
      </c>
      <c r="AF57" s="91">
        <v>6000000</v>
      </c>
      <c r="AG57" s="91">
        <v>66000000</v>
      </c>
      <c r="AH57" s="95">
        <f t="shared" si="7"/>
        <v>170070000</v>
      </c>
      <c r="AI57" s="91">
        <v>0</v>
      </c>
      <c r="AJ57" s="91">
        <v>44000000</v>
      </c>
      <c r="AK57" s="91">
        <v>0</v>
      </c>
      <c r="AL57" s="91">
        <v>0</v>
      </c>
      <c r="AM57" s="91">
        <v>0</v>
      </c>
      <c r="AN57" s="91">
        <v>0</v>
      </c>
      <c r="AO57" s="91">
        <v>0</v>
      </c>
      <c r="AP57" s="91">
        <v>0</v>
      </c>
      <c r="AQ57" s="91">
        <v>0</v>
      </c>
      <c r="AR57" s="95">
        <f t="shared" si="8"/>
        <v>44000000</v>
      </c>
      <c r="AS57" s="96">
        <f t="shared" si="10"/>
        <v>553345649</v>
      </c>
      <c r="AU57" s="29">
        <v>553345649</v>
      </c>
      <c r="AW57" s="97"/>
      <c r="AX57" s="98"/>
    </row>
    <row r="58" spans="1:50" x14ac:dyDescent="0.2">
      <c r="A58" s="24">
        <f t="shared" si="9"/>
        <v>46</v>
      </c>
      <c r="B58" s="86" t="s">
        <v>165</v>
      </c>
      <c r="C58" s="90" t="s">
        <v>166</v>
      </c>
      <c r="D58" s="86" t="s">
        <v>167</v>
      </c>
      <c r="E58" s="91">
        <v>0</v>
      </c>
      <c r="F58" s="92">
        <v>0</v>
      </c>
      <c r="G58" s="91">
        <v>0</v>
      </c>
      <c r="H58" s="92">
        <v>0</v>
      </c>
      <c r="I58" s="91">
        <v>0</v>
      </c>
      <c r="J58" s="92">
        <v>0</v>
      </c>
      <c r="K58" s="91">
        <v>0</v>
      </c>
      <c r="L58" s="92">
        <v>0</v>
      </c>
      <c r="M58" s="91">
        <v>0</v>
      </c>
      <c r="N58" s="92">
        <v>0</v>
      </c>
      <c r="O58" s="93">
        <f t="shared" si="4"/>
        <v>0</v>
      </c>
      <c r="P58" s="94">
        <f t="shared" si="5"/>
        <v>0</v>
      </c>
      <c r="Q58" s="91">
        <v>4069800</v>
      </c>
      <c r="R58" s="91">
        <v>8872200</v>
      </c>
      <c r="S58" s="91">
        <v>28895198</v>
      </c>
      <c r="T58" s="91">
        <v>4993200</v>
      </c>
      <c r="U58" s="91">
        <v>0</v>
      </c>
      <c r="V58" s="95">
        <f t="shared" si="6"/>
        <v>46830398</v>
      </c>
      <c r="W58" s="91">
        <v>9211400</v>
      </c>
      <c r="X58" s="91">
        <v>22013200</v>
      </c>
      <c r="Y58" s="91">
        <v>0</v>
      </c>
      <c r="Z58" s="91">
        <v>0</v>
      </c>
      <c r="AA58" s="91">
        <v>0</v>
      </c>
      <c r="AB58" s="91">
        <v>9662400</v>
      </c>
      <c r="AC58" s="91">
        <v>0</v>
      </c>
      <c r="AD58" s="91">
        <v>0</v>
      </c>
      <c r="AE58" s="91">
        <v>0</v>
      </c>
      <c r="AF58" s="91">
        <v>1047200</v>
      </c>
      <c r="AG58" s="91">
        <v>9897800</v>
      </c>
      <c r="AH58" s="95">
        <f t="shared" si="7"/>
        <v>51832000</v>
      </c>
      <c r="AI58" s="91">
        <v>0</v>
      </c>
      <c r="AJ58" s="91">
        <v>0</v>
      </c>
      <c r="AK58" s="91">
        <v>0</v>
      </c>
      <c r="AL58" s="91">
        <v>0</v>
      </c>
      <c r="AM58" s="91">
        <v>0</v>
      </c>
      <c r="AN58" s="91">
        <v>0</v>
      </c>
      <c r="AO58" s="91">
        <v>0</v>
      </c>
      <c r="AP58" s="91">
        <v>0</v>
      </c>
      <c r="AQ58" s="91">
        <v>0</v>
      </c>
      <c r="AR58" s="95">
        <f t="shared" si="8"/>
        <v>0</v>
      </c>
      <c r="AS58" s="96">
        <f t="shared" si="10"/>
        <v>98662398</v>
      </c>
      <c r="AU58" s="29">
        <v>98662398</v>
      </c>
      <c r="AW58" s="97"/>
      <c r="AX58" s="98"/>
    </row>
    <row r="59" spans="1:50" x14ac:dyDescent="0.2">
      <c r="A59" s="24">
        <f t="shared" si="9"/>
        <v>47</v>
      </c>
      <c r="B59" s="86" t="s">
        <v>168</v>
      </c>
      <c r="C59" s="90" t="s">
        <v>55</v>
      </c>
      <c r="D59" s="86" t="s">
        <v>169</v>
      </c>
      <c r="E59" s="91">
        <v>0</v>
      </c>
      <c r="F59" s="92">
        <v>0</v>
      </c>
      <c r="G59" s="91">
        <v>0</v>
      </c>
      <c r="H59" s="92">
        <v>0</v>
      </c>
      <c r="I59" s="91">
        <v>0</v>
      </c>
      <c r="J59" s="92">
        <v>34271448</v>
      </c>
      <c r="K59" s="91">
        <v>0</v>
      </c>
      <c r="L59" s="92">
        <v>0</v>
      </c>
      <c r="M59" s="91">
        <v>0</v>
      </c>
      <c r="N59" s="92">
        <v>0</v>
      </c>
      <c r="O59" s="93">
        <f t="shared" si="4"/>
        <v>0</v>
      </c>
      <c r="P59" s="94">
        <f t="shared" si="5"/>
        <v>34271448</v>
      </c>
      <c r="Q59" s="91">
        <v>13068000</v>
      </c>
      <c r="R59" s="91">
        <v>5004000</v>
      </c>
      <c r="S59" s="91">
        <v>36144000</v>
      </c>
      <c r="T59" s="91">
        <v>0</v>
      </c>
      <c r="U59" s="91">
        <v>0</v>
      </c>
      <c r="V59" s="95">
        <f t="shared" si="6"/>
        <v>54216000</v>
      </c>
      <c r="W59" s="91">
        <v>0</v>
      </c>
      <c r="X59" s="91">
        <v>22272000</v>
      </c>
      <c r="Y59" s="91">
        <v>0</v>
      </c>
      <c r="Z59" s="91">
        <v>0</v>
      </c>
      <c r="AA59" s="91">
        <v>0</v>
      </c>
      <c r="AB59" s="91">
        <v>4584000</v>
      </c>
      <c r="AC59" s="91">
        <v>0</v>
      </c>
      <c r="AD59" s="91">
        <v>0</v>
      </c>
      <c r="AE59" s="91">
        <v>0</v>
      </c>
      <c r="AF59" s="91">
        <v>0</v>
      </c>
      <c r="AG59" s="91">
        <v>11568000</v>
      </c>
      <c r="AH59" s="95">
        <f t="shared" si="7"/>
        <v>38424000</v>
      </c>
      <c r="AI59" s="91">
        <v>0</v>
      </c>
      <c r="AJ59" s="91">
        <v>11028000</v>
      </c>
      <c r="AK59" s="91">
        <v>0</v>
      </c>
      <c r="AL59" s="91">
        <v>0</v>
      </c>
      <c r="AM59" s="91">
        <v>0</v>
      </c>
      <c r="AN59" s="91">
        <v>0</v>
      </c>
      <c r="AO59" s="91">
        <v>0</v>
      </c>
      <c r="AP59" s="91">
        <v>0</v>
      </c>
      <c r="AQ59" s="91">
        <v>0</v>
      </c>
      <c r="AR59" s="95">
        <f t="shared" si="8"/>
        <v>11028000</v>
      </c>
      <c r="AS59" s="96">
        <f t="shared" si="10"/>
        <v>137939448</v>
      </c>
      <c r="AU59" s="29">
        <v>137939448</v>
      </c>
      <c r="AW59" s="97"/>
      <c r="AX59" s="98"/>
    </row>
    <row r="60" spans="1:50" ht="24" x14ac:dyDescent="0.2">
      <c r="A60" s="24">
        <f t="shared" si="9"/>
        <v>48</v>
      </c>
      <c r="B60" s="86" t="s">
        <v>170</v>
      </c>
      <c r="C60" s="90" t="s">
        <v>171</v>
      </c>
      <c r="D60" s="86" t="s">
        <v>172</v>
      </c>
      <c r="E60" s="91">
        <v>0</v>
      </c>
      <c r="F60" s="92">
        <v>0</v>
      </c>
      <c r="G60" s="91">
        <v>0</v>
      </c>
      <c r="H60" s="92">
        <v>0</v>
      </c>
      <c r="I60" s="91">
        <v>0</v>
      </c>
      <c r="J60" s="92">
        <v>0</v>
      </c>
      <c r="K60" s="91">
        <v>0</v>
      </c>
      <c r="L60" s="92">
        <v>7810353</v>
      </c>
      <c r="M60" s="91">
        <v>0</v>
      </c>
      <c r="N60" s="92">
        <v>0</v>
      </c>
      <c r="O60" s="93">
        <f t="shared" si="4"/>
        <v>0</v>
      </c>
      <c r="P60" s="94">
        <f t="shared" si="5"/>
        <v>7810353</v>
      </c>
      <c r="Q60" s="91">
        <v>31162500</v>
      </c>
      <c r="R60" s="91">
        <v>0</v>
      </c>
      <c r="S60" s="91">
        <v>13662000</v>
      </c>
      <c r="T60" s="91">
        <v>19890468</v>
      </c>
      <c r="U60" s="91">
        <v>0</v>
      </c>
      <c r="V60" s="95">
        <f t="shared" si="6"/>
        <v>64714968</v>
      </c>
      <c r="W60" s="91">
        <v>7719456</v>
      </c>
      <c r="X60" s="91">
        <v>20533088</v>
      </c>
      <c r="Y60" s="91">
        <v>0</v>
      </c>
      <c r="Z60" s="91">
        <v>0</v>
      </c>
      <c r="AA60" s="91">
        <v>0</v>
      </c>
      <c r="AB60" s="91">
        <v>6319344</v>
      </c>
      <c r="AC60" s="91">
        <v>0</v>
      </c>
      <c r="AD60" s="91">
        <v>0</v>
      </c>
      <c r="AE60" s="91">
        <v>0</v>
      </c>
      <c r="AF60" s="91">
        <v>0</v>
      </c>
      <c r="AG60" s="91">
        <v>5833404</v>
      </c>
      <c r="AH60" s="95">
        <f t="shared" si="7"/>
        <v>40405292</v>
      </c>
      <c r="AI60" s="91">
        <v>0</v>
      </c>
      <c r="AJ60" s="93">
        <v>7716078</v>
      </c>
      <c r="AK60" s="93">
        <v>0</v>
      </c>
      <c r="AL60" s="93">
        <v>2572026</v>
      </c>
      <c r="AM60" s="91">
        <v>0</v>
      </c>
      <c r="AN60" s="91">
        <v>0</v>
      </c>
      <c r="AO60" s="91">
        <v>0</v>
      </c>
      <c r="AP60" s="91">
        <v>0</v>
      </c>
      <c r="AQ60" s="91">
        <v>0</v>
      </c>
      <c r="AR60" s="95">
        <f t="shared" si="8"/>
        <v>10288104</v>
      </c>
      <c r="AS60" s="96">
        <f t="shared" si="10"/>
        <v>123218717</v>
      </c>
      <c r="AT60" s="24">
        <f>+AJ60+AL60</f>
        <v>10288104</v>
      </c>
      <c r="AU60" s="29">
        <v>123218717</v>
      </c>
      <c r="AV60" s="24">
        <f>+AT60/12</f>
        <v>857342</v>
      </c>
      <c r="AW60" s="97"/>
      <c r="AX60" s="98">
        <f>+AV60*3</f>
        <v>2572026</v>
      </c>
    </row>
    <row r="61" spans="1:50" ht="36" x14ac:dyDescent="0.2">
      <c r="A61" s="24">
        <f t="shared" si="9"/>
        <v>49</v>
      </c>
      <c r="B61" s="86" t="s">
        <v>173</v>
      </c>
      <c r="C61" s="90" t="s">
        <v>672</v>
      </c>
      <c r="D61" s="86" t="s">
        <v>174</v>
      </c>
      <c r="E61" s="91">
        <v>0</v>
      </c>
      <c r="F61" s="92">
        <v>18911295</v>
      </c>
      <c r="G61" s="91">
        <v>0</v>
      </c>
      <c r="H61" s="92">
        <v>48733058</v>
      </c>
      <c r="I61" s="91">
        <v>0</v>
      </c>
      <c r="J61" s="92">
        <v>0</v>
      </c>
      <c r="K61" s="91">
        <v>8209908</v>
      </c>
      <c r="L61" s="92">
        <v>107861821</v>
      </c>
      <c r="M61" s="91">
        <v>0</v>
      </c>
      <c r="N61" s="92">
        <v>0</v>
      </c>
      <c r="O61" s="93">
        <f t="shared" si="4"/>
        <v>8209908</v>
      </c>
      <c r="P61" s="94">
        <f t="shared" si="5"/>
        <v>175506174</v>
      </c>
      <c r="Q61" s="91">
        <v>55550098</v>
      </c>
      <c r="R61" s="91">
        <v>49821468</v>
      </c>
      <c r="S61" s="91">
        <v>63522595</v>
      </c>
      <c r="T61" s="91">
        <v>78194547</v>
      </c>
      <c r="U61" s="91">
        <v>0</v>
      </c>
      <c r="V61" s="95">
        <f t="shared" si="6"/>
        <v>247088708</v>
      </c>
      <c r="W61" s="91">
        <v>12977714</v>
      </c>
      <c r="X61" s="91">
        <v>23153780</v>
      </c>
      <c r="Y61" s="91">
        <v>0</v>
      </c>
      <c r="Z61" s="91">
        <v>0</v>
      </c>
      <c r="AA61" s="91">
        <v>0</v>
      </c>
      <c r="AB61" s="91">
        <v>39516005</v>
      </c>
      <c r="AC61" s="91">
        <v>0</v>
      </c>
      <c r="AD61" s="91">
        <v>0</v>
      </c>
      <c r="AE61" s="91">
        <v>0</v>
      </c>
      <c r="AF61" s="91">
        <v>24458508</v>
      </c>
      <c r="AG61" s="91">
        <v>137685896</v>
      </c>
      <c r="AH61" s="95">
        <f t="shared" si="7"/>
        <v>237791903</v>
      </c>
      <c r="AI61" s="91">
        <v>44949787</v>
      </c>
      <c r="AJ61" s="91">
        <v>0</v>
      </c>
      <c r="AK61" s="91">
        <v>0</v>
      </c>
      <c r="AL61" s="91">
        <v>0</v>
      </c>
      <c r="AM61" s="91">
        <v>0</v>
      </c>
      <c r="AN61" s="91">
        <v>0</v>
      </c>
      <c r="AO61" s="91">
        <v>0</v>
      </c>
      <c r="AP61" s="91">
        <v>0</v>
      </c>
      <c r="AQ61" s="91">
        <v>0</v>
      </c>
      <c r="AR61" s="95">
        <f t="shared" si="8"/>
        <v>44949787</v>
      </c>
      <c r="AS61" s="96">
        <f t="shared" si="10"/>
        <v>713546480</v>
      </c>
      <c r="AT61" s="91">
        <v>7716078</v>
      </c>
      <c r="AU61" s="29">
        <v>713546480</v>
      </c>
      <c r="AV61" s="24">
        <f>+AT61/9</f>
        <v>857342</v>
      </c>
      <c r="AW61" s="97"/>
      <c r="AX61" s="98"/>
    </row>
    <row r="62" spans="1:50" x14ac:dyDescent="0.2">
      <c r="A62" s="24">
        <f t="shared" si="9"/>
        <v>50</v>
      </c>
      <c r="B62" s="86" t="s">
        <v>175</v>
      </c>
      <c r="C62" s="90" t="s">
        <v>43</v>
      </c>
      <c r="D62" s="86" t="s">
        <v>176</v>
      </c>
      <c r="E62" s="91">
        <v>0</v>
      </c>
      <c r="F62" s="92">
        <v>0</v>
      </c>
      <c r="G62" s="91">
        <v>0</v>
      </c>
      <c r="H62" s="92">
        <v>0</v>
      </c>
      <c r="I62" s="91">
        <v>0</v>
      </c>
      <c r="J62" s="92">
        <v>0</v>
      </c>
      <c r="K62" s="91">
        <v>19925820</v>
      </c>
      <c r="L62" s="92">
        <v>0</v>
      </c>
      <c r="M62" s="91">
        <v>0</v>
      </c>
      <c r="N62" s="92">
        <v>0</v>
      </c>
      <c r="O62" s="93">
        <f t="shared" si="4"/>
        <v>19925820</v>
      </c>
      <c r="P62" s="94">
        <f t="shared" si="5"/>
        <v>0</v>
      </c>
      <c r="Q62" s="91">
        <v>143177000</v>
      </c>
      <c r="R62" s="91">
        <v>9477000</v>
      </c>
      <c r="S62" s="91">
        <v>85933000</v>
      </c>
      <c r="T62" s="91">
        <v>13538000</v>
      </c>
      <c r="U62" s="91">
        <v>0</v>
      </c>
      <c r="V62" s="95">
        <f t="shared" si="6"/>
        <v>252125000</v>
      </c>
      <c r="W62" s="91">
        <v>0</v>
      </c>
      <c r="X62" s="91">
        <v>176561064</v>
      </c>
      <c r="Y62" s="91">
        <v>0</v>
      </c>
      <c r="Z62" s="91">
        <v>0</v>
      </c>
      <c r="AA62" s="91">
        <v>0</v>
      </c>
      <c r="AB62" s="91">
        <v>9632844</v>
      </c>
      <c r="AC62" s="91">
        <v>0</v>
      </c>
      <c r="AD62" s="91">
        <v>0</v>
      </c>
      <c r="AE62" s="91">
        <v>0</v>
      </c>
      <c r="AF62" s="91">
        <v>0</v>
      </c>
      <c r="AG62" s="91">
        <v>0</v>
      </c>
      <c r="AH62" s="95">
        <f t="shared" si="7"/>
        <v>186193908</v>
      </c>
      <c r="AI62" s="91">
        <v>0</v>
      </c>
      <c r="AJ62" s="91">
        <v>43496189</v>
      </c>
      <c r="AK62" s="91">
        <v>0</v>
      </c>
      <c r="AL62" s="91">
        <v>0</v>
      </c>
      <c r="AM62" s="91">
        <v>0</v>
      </c>
      <c r="AN62" s="91">
        <v>0</v>
      </c>
      <c r="AO62" s="91">
        <v>0</v>
      </c>
      <c r="AP62" s="91">
        <v>0</v>
      </c>
      <c r="AQ62" s="91">
        <v>0</v>
      </c>
      <c r="AR62" s="95">
        <f t="shared" si="8"/>
        <v>43496189</v>
      </c>
      <c r="AS62" s="96">
        <f t="shared" si="10"/>
        <v>501740917</v>
      </c>
      <c r="AU62" s="29">
        <v>501740917</v>
      </c>
      <c r="AW62" s="97"/>
      <c r="AX62" s="98"/>
    </row>
    <row r="63" spans="1:50" ht="24" x14ac:dyDescent="0.2">
      <c r="A63" s="24">
        <f t="shared" si="9"/>
        <v>51</v>
      </c>
      <c r="B63" s="86" t="s">
        <v>177</v>
      </c>
      <c r="C63" s="90" t="s">
        <v>178</v>
      </c>
      <c r="D63" s="86" t="s">
        <v>179</v>
      </c>
      <c r="E63" s="91">
        <v>0</v>
      </c>
      <c r="F63" s="92">
        <v>0</v>
      </c>
      <c r="G63" s="91">
        <v>0</v>
      </c>
      <c r="H63" s="92">
        <v>0</v>
      </c>
      <c r="I63" s="91">
        <v>0</v>
      </c>
      <c r="J63" s="92">
        <v>0</v>
      </c>
      <c r="K63" s="91">
        <v>0</v>
      </c>
      <c r="L63" s="92">
        <v>0</v>
      </c>
      <c r="M63" s="91">
        <v>0</v>
      </c>
      <c r="N63" s="92">
        <v>0</v>
      </c>
      <c r="O63" s="93">
        <f t="shared" si="4"/>
        <v>0</v>
      </c>
      <c r="P63" s="94">
        <f t="shared" si="5"/>
        <v>0</v>
      </c>
      <c r="Q63" s="91">
        <v>0</v>
      </c>
      <c r="R63" s="91">
        <v>0</v>
      </c>
      <c r="S63" s="91">
        <v>0</v>
      </c>
      <c r="T63" s="91">
        <v>0</v>
      </c>
      <c r="U63" s="91">
        <v>0</v>
      </c>
      <c r="V63" s="95">
        <f t="shared" si="6"/>
        <v>0</v>
      </c>
      <c r="W63" s="91">
        <v>22687872</v>
      </c>
      <c r="X63" s="91">
        <v>91132992</v>
      </c>
      <c r="Y63" s="91">
        <v>0</v>
      </c>
      <c r="Z63" s="91">
        <v>0</v>
      </c>
      <c r="AA63" s="91">
        <v>0</v>
      </c>
      <c r="AB63" s="91">
        <v>4475004</v>
      </c>
      <c r="AC63" s="91">
        <v>0</v>
      </c>
      <c r="AD63" s="91">
        <v>0</v>
      </c>
      <c r="AE63" s="91">
        <v>0</v>
      </c>
      <c r="AF63" s="91">
        <v>0</v>
      </c>
      <c r="AG63" s="91">
        <v>11910540</v>
      </c>
      <c r="AH63" s="95">
        <f t="shared" si="7"/>
        <v>130206408</v>
      </c>
      <c r="AI63" s="91">
        <v>0</v>
      </c>
      <c r="AJ63" s="91">
        <v>21822006</v>
      </c>
      <c r="AK63" s="91">
        <v>0</v>
      </c>
      <c r="AL63" s="91">
        <v>0</v>
      </c>
      <c r="AM63" s="91">
        <v>0</v>
      </c>
      <c r="AN63" s="91">
        <v>0</v>
      </c>
      <c r="AO63" s="91">
        <v>0</v>
      </c>
      <c r="AP63" s="91">
        <v>0</v>
      </c>
      <c r="AQ63" s="91">
        <v>0</v>
      </c>
      <c r="AR63" s="95">
        <f t="shared" si="8"/>
        <v>21822006</v>
      </c>
      <c r="AS63" s="96">
        <f t="shared" si="10"/>
        <v>152028414</v>
      </c>
      <c r="AU63" s="29">
        <v>152028414</v>
      </c>
      <c r="AW63" s="97"/>
      <c r="AX63" s="98"/>
    </row>
    <row r="64" spans="1:50" x14ac:dyDescent="0.2">
      <c r="A64" s="24">
        <f t="shared" si="9"/>
        <v>52</v>
      </c>
      <c r="B64" s="86" t="s">
        <v>180</v>
      </c>
      <c r="C64" s="90" t="s">
        <v>181</v>
      </c>
      <c r="D64" s="86" t="s">
        <v>182</v>
      </c>
      <c r="E64" s="91">
        <v>0</v>
      </c>
      <c r="F64" s="92">
        <v>28528340</v>
      </c>
      <c r="G64" s="91">
        <v>0</v>
      </c>
      <c r="H64" s="92">
        <v>57646250</v>
      </c>
      <c r="I64" s="91">
        <v>0</v>
      </c>
      <c r="J64" s="92">
        <v>3504250</v>
      </c>
      <c r="K64" s="91">
        <v>0</v>
      </c>
      <c r="L64" s="92">
        <v>0</v>
      </c>
      <c r="M64" s="91">
        <v>0</v>
      </c>
      <c r="N64" s="92">
        <v>2884355</v>
      </c>
      <c r="O64" s="93">
        <f t="shared" si="4"/>
        <v>0</v>
      </c>
      <c r="P64" s="94">
        <f t="shared" si="5"/>
        <v>92563195</v>
      </c>
      <c r="Q64" s="91">
        <v>64542593</v>
      </c>
      <c r="R64" s="91">
        <v>64799200</v>
      </c>
      <c r="S64" s="91">
        <v>0</v>
      </c>
      <c r="T64" s="91">
        <v>15641260</v>
      </c>
      <c r="U64" s="91">
        <v>6711040</v>
      </c>
      <c r="V64" s="95">
        <f t="shared" si="6"/>
        <v>151694093</v>
      </c>
      <c r="W64" s="91">
        <v>3043080</v>
      </c>
      <c r="X64" s="91">
        <v>5392800</v>
      </c>
      <c r="Y64" s="91">
        <v>0</v>
      </c>
      <c r="Z64" s="91">
        <v>0</v>
      </c>
      <c r="AA64" s="91">
        <v>0</v>
      </c>
      <c r="AB64" s="91">
        <v>51231600</v>
      </c>
      <c r="AC64" s="91">
        <v>0</v>
      </c>
      <c r="AD64" s="91">
        <v>0</v>
      </c>
      <c r="AE64" s="91">
        <v>0</v>
      </c>
      <c r="AF64" s="91">
        <v>6586920</v>
      </c>
      <c r="AG64" s="91">
        <v>34693680</v>
      </c>
      <c r="AH64" s="95">
        <f t="shared" si="7"/>
        <v>100948080</v>
      </c>
      <c r="AI64" s="91">
        <v>0</v>
      </c>
      <c r="AJ64" s="91">
        <v>25139650</v>
      </c>
      <c r="AK64" s="91">
        <v>0</v>
      </c>
      <c r="AL64" s="91">
        <v>0</v>
      </c>
      <c r="AM64" s="91">
        <v>0</v>
      </c>
      <c r="AN64" s="91">
        <v>0</v>
      </c>
      <c r="AO64" s="91">
        <v>0</v>
      </c>
      <c r="AP64" s="91">
        <v>0</v>
      </c>
      <c r="AQ64" s="91">
        <v>0</v>
      </c>
      <c r="AR64" s="95">
        <f t="shared" si="8"/>
        <v>25139650</v>
      </c>
      <c r="AS64" s="96">
        <f t="shared" si="10"/>
        <v>370345018</v>
      </c>
      <c r="AU64" s="29">
        <v>370345018</v>
      </c>
      <c r="AW64" s="97"/>
      <c r="AX64" s="98"/>
    </row>
    <row r="65" spans="1:50" x14ac:dyDescent="0.2">
      <c r="A65" s="24">
        <f t="shared" si="9"/>
        <v>53</v>
      </c>
      <c r="B65" s="86" t="s">
        <v>183</v>
      </c>
      <c r="C65" s="90" t="s">
        <v>184</v>
      </c>
      <c r="D65" s="86" t="s">
        <v>185</v>
      </c>
      <c r="E65" s="91">
        <v>0</v>
      </c>
      <c r="F65" s="92">
        <v>0</v>
      </c>
      <c r="G65" s="91">
        <v>0</v>
      </c>
      <c r="H65" s="92">
        <v>38631968</v>
      </c>
      <c r="I65" s="91">
        <v>0</v>
      </c>
      <c r="J65" s="92">
        <v>0</v>
      </c>
      <c r="K65" s="91">
        <v>0</v>
      </c>
      <c r="L65" s="92">
        <v>0</v>
      </c>
      <c r="M65" s="91">
        <v>0</v>
      </c>
      <c r="N65" s="92">
        <v>0</v>
      </c>
      <c r="O65" s="93">
        <f t="shared" si="4"/>
        <v>0</v>
      </c>
      <c r="P65" s="94">
        <f t="shared" si="5"/>
        <v>38631968</v>
      </c>
      <c r="Q65" s="91">
        <v>70000000</v>
      </c>
      <c r="R65" s="91">
        <v>42000000</v>
      </c>
      <c r="S65" s="91">
        <v>19000000</v>
      </c>
      <c r="T65" s="91">
        <v>18000000</v>
      </c>
      <c r="U65" s="91">
        <v>0</v>
      </c>
      <c r="V65" s="95">
        <f t="shared" si="6"/>
        <v>149000000</v>
      </c>
      <c r="W65" s="91">
        <v>8000000</v>
      </c>
      <c r="X65" s="91">
        <v>9500000</v>
      </c>
      <c r="Y65" s="91">
        <v>0</v>
      </c>
      <c r="Z65" s="91">
        <v>4500000</v>
      </c>
      <c r="AA65" s="91">
        <v>0</v>
      </c>
      <c r="AB65" s="91">
        <v>31000000</v>
      </c>
      <c r="AC65" s="91">
        <v>0</v>
      </c>
      <c r="AD65" s="91">
        <v>4300000</v>
      </c>
      <c r="AE65" s="91">
        <v>0</v>
      </c>
      <c r="AF65" s="91">
        <v>9000000</v>
      </c>
      <c r="AG65" s="91">
        <v>40000000</v>
      </c>
      <c r="AH65" s="95">
        <f t="shared" si="7"/>
        <v>106300000</v>
      </c>
      <c r="AI65" s="93">
        <v>5100000</v>
      </c>
      <c r="AJ65" s="93">
        <v>30000000</v>
      </c>
      <c r="AK65" s="91">
        <v>0</v>
      </c>
      <c r="AL65" s="91">
        <v>0</v>
      </c>
      <c r="AM65" s="91">
        <v>0</v>
      </c>
      <c r="AN65" s="91">
        <v>0</v>
      </c>
      <c r="AO65" s="91">
        <v>0</v>
      </c>
      <c r="AP65" s="91">
        <v>0</v>
      </c>
      <c r="AQ65" s="91">
        <v>0</v>
      </c>
      <c r="AR65" s="95">
        <f t="shared" si="8"/>
        <v>35100000</v>
      </c>
      <c r="AS65" s="96">
        <f t="shared" si="10"/>
        <v>329031968</v>
      </c>
      <c r="AU65" s="29">
        <v>329031968</v>
      </c>
      <c r="AW65" s="97"/>
      <c r="AX65" s="98"/>
    </row>
    <row r="66" spans="1:50" x14ac:dyDescent="0.2">
      <c r="A66" s="24">
        <f t="shared" si="9"/>
        <v>54</v>
      </c>
      <c r="B66" s="86" t="s">
        <v>186</v>
      </c>
      <c r="C66" s="90" t="s">
        <v>187</v>
      </c>
      <c r="D66" s="86" t="s">
        <v>188</v>
      </c>
      <c r="E66" s="91">
        <v>0</v>
      </c>
      <c r="F66" s="92">
        <v>0</v>
      </c>
      <c r="G66" s="91">
        <v>0</v>
      </c>
      <c r="H66" s="92">
        <v>0</v>
      </c>
      <c r="I66" s="91">
        <v>0</v>
      </c>
      <c r="J66" s="92">
        <v>0</v>
      </c>
      <c r="K66" s="91">
        <v>0</v>
      </c>
      <c r="L66" s="92">
        <v>0</v>
      </c>
      <c r="M66" s="91">
        <v>0</v>
      </c>
      <c r="N66" s="92">
        <v>0</v>
      </c>
      <c r="O66" s="93">
        <f t="shared" si="4"/>
        <v>0</v>
      </c>
      <c r="P66" s="94">
        <f t="shared" si="5"/>
        <v>0</v>
      </c>
      <c r="Q66" s="91">
        <v>22007000</v>
      </c>
      <c r="R66" s="91">
        <v>62209000</v>
      </c>
      <c r="S66" s="91">
        <v>22591000</v>
      </c>
      <c r="T66" s="91">
        <v>9066000</v>
      </c>
      <c r="U66" s="91">
        <v>0</v>
      </c>
      <c r="V66" s="95">
        <f t="shared" si="6"/>
        <v>115873000</v>
      </c>
      <c r="W66" s="91">
        <v>9861000</v>
      </c>
      <c r="X66" s="91">
        <v>22492000</v>
      </c>
      <c r="Y66" s="91">
        <v>0</v>
      </c>
      <c r="Z66" s="91">
        <v>0</v>
      </c>
      <c r="AA66" s="91">
        <v>0</v>
      </c>
      <c r="AB66" s="91">
        <v>28207000</v>
      </c>
      <c r="AC66" s="91">
        <v>0</v>
      </c>
      <c r="AD66" s="91">
        <v>0</v>
      </c>
      <c r="AE66" s="91">
        <v>0</v>
      </c>
      <c r="AF66" s="91">
        <v>17613000</v>
      </c>
      <c r="AG66" s="91">
        <v>3974000</v>
      </c>
      <c r="AH66" s="95">
        <f t="shared" si="7"/>
        <v>82147000</v>
      </c>
      <c r="AI66" s="91">
        <v>0</v>
      </c>
      <c r="AJ66" s="91">
        <v>0</v>
      </c>
      <c r="AK66" s="91">
        <v>0</v>
      </c>
      <c r="AL66" s="91">
        <v>0</v>
      </c>
      <c r="AM66" s="91">
        <v>0</v>
      </c>
      <c r="AN66" s="91">
        <v>0</v>
      </c>
      <c r="AO66" s="91">
        <v>0</v>
      </c>
      <c r="AP66" s="91">
        <v>0</v>
      </c>
      <c r="AQ66" s="91">
        <v>16193438</v>
      </c>
      <c r="AR66" s="95">
        <f t="shared" si="8"/>
        <v>16193438</v>
      </c>
      <c r="AS66" s="96">
        <f t="shared" si="10"/>
        <v>214213438</v>
      </c>
      <c r="AU66" s="29">
        <v>214213438</v>
      </c>
      <c r="AW66" s="97"/>
      <c r="AX66" s="98"/>
    </row>
    <row r="67" spans="1:50" x14ac:dyDescent="0.2">
      <c r="A67" s="24">
        <f t="shared" si="9"/>
        <v>55</v>
      </c>
      <c r="B67" s="86" t="s">
        <v>189</v>
      </c>
      <c r="C67" s="90" t="s">
        <v>190</v>
      </c>
      <c r="D67" s="86" t="s">
        <v>191</v>
      </c>
      <c r="E67" s="91">
        <v>0</v>
      </c>
      <c r="F67" s="92">
        <v>0</v>
      </c>
      <c r="G67" s="91">
        <v>0</v>
      </c>
      <c r="H67" s="92">
        <v>0</v>
      </c>
      <c r="I67" s="91">
        <v>0</v>
      </c>
      <c r="J67" s="92">
        <v>0</v>
      </c>
      <c r="K67" s="91">
        <v>0</v>
      </c>
      <c r="L67" s="92">
        <v>0</v>
      </c>
      <c r="M67" s="91">
        <v>0</v>
      </c>
      <c r="N67" s="92">
        <v>0</v>
      </c>
      <c r="O67" s="93">
        <f t="shared" si="4"/>
        <v>0</v>
      </c>
      <c r="P67" s="94">
        <f t="shared" si="5"/>
        <v>0</v>
      </c>
      <c r="Q67" s="91">
        <v>51000000</v>
      </c>
      <c r="R67" s="91">
        <v>5000000</v>
      </c>
      <c r="S67" s="91">
        <v>44102887</v>
      </c>
      <c r="T67" s="91">
        <v>8000000</v>
      </c>
      <c r="U67" s="91">
        <v>0</v>
      </c>
      <c r="V67" s="95">
        <f t="shared" si="6"/>
        <v>108102887</v>
      </c>
      <c r="W67" s="91">
        <v>3500000</v>
      </c>
      <c r="X67" s="91">
        <v>45000000</v>
      </c>
      <c r="Y67" s="91">
        <v>0</v>
      </c>
      <c r="Z67" s="91">
        <v>0</v>
      </c>
      <c r="AA67" s="91">
        <v>0</v>
      </c>
      <c r="AB67" s="91">
        <v>1500000</v>
      </c>
      <c r="AC67" s="91">
        <v>0</v>
      </c>
      <c r="AD67" s="91">
        <v>0</v>
      </c>
      <c r="AE67" s="91">
        <v>0</v>
      </c>
      <c r="AF67" s="91">
        <v>0</v>
      </c>
      <c r="AG67" s="91">
        <v>27000000</v>
      </c>
      <c r="AH67" s="95">
        <f t="shared" si="7"/>
        <v>77000000</v>
      </c>
      <c r="AI67" s="91">
        <v>0</v>
      </c>
      <c r="AJ67" s="91">
        <v>0</v>
      </c>
      <c r="AK67" s="91">
        <v>0</v>
      </c>
      <c r="AL67" s="91">
        <v>0</v>
      </c>
      <c r="AM67" s="91">
        <v>0</v>
      </c>
      <c r="AN67" s="91">
        <v>0</v>
      </c>
      <c r="AO67" s="91">
        <v>0</v>
      </c>
      <c r="AP67" s="91">
        <v>0</v>
      </c>
      <c r="AQ67" s="91">
        <v>0</v>
      </c>
      <c r="AR67" s="95">
        <f t="shared" si="8"/>
        <v>0</v>
      </c>
      <c r="AS67" s="96">
        <f t="shared" si="10"/>
        <v>185102887</v>
      </c>
      <c r="AU67" s="29">
        <v>185102887</v>
      </c>
      <c r="AW67" s="97"/>
      <c r="AX67" s="98"/>
    </row>
    <row r="68" spans="1:50" x14ac:dyDescent="0.2">
      <c r="A68" s="24">
        <f t="shared" si="9"/>
        <v>56</v>
      </c>
      <c r="B68" s="86" t="s">
        <v>192</v>
      </c>
      <c r="C68" s="90" t="s">
        <v>193</v>
      </c>
      <c r="D68" s="86" t="s">
        <v>194</v>
      </c>
      <c r="E68" s="91">
        <v>0</v>
      </c>
      <c r="F68" s="92">
        <v>0</v>
      </c>
      <c r="G68" s="91">
        <v>0</v>
      </c>
      <c r="H68" s="92">
        <v>8642818</v>
      </c>
      <c r="I68" s="91">
        <v>0</v>
      </c>
      <c r="J68" s="92">
        <v>28106918</v>
      </c>
      <c r="K68" s="91">
        <v>0</v>
      </c>
      <c r="L68" s="92">
        <v>0</v>
      </c>
      <c r="M68" s="91">
        <v>0</v>
      </c>
      <c r="N68" s="92">
        <v>7522668</v>
      </c>
      <c r="O68" s="93">
        <f t="shared" si="4"/>
        <v>0</v>
      </c>
      <c r="P68" s="94">
        <f t="shared" si="5"/>
        <v>44272404</v>
      </c>
      <c r="Q68" s="91">
        <v>30984000</v>
      </c>
      <c r="R68" s="91">
        <v>5100000</v>
      </c>
      <c r="S68" s="91">
        <v>15300000</v>
      </c>
      <c r="T68" s="91">
        <v>4896000</v>
      </c>
      <c r="U68" s="91">
        <v>3576000</v>
      </c>
      <c r="V68" s="95">
        <f t="shared" si="6"/>
        <v>59856000</v>
      </c>
      <c r="W68" s="91">
        <v>0</v>
      </c>
      <c r="X68" s="91">
        <v>16536000</v>
      </c>
      <c r="Y68" s="91">
        <v>0</v>
      </c>
      <c r="Z68" s="91">
        <v>0</v>
      </c>
      <c r="AA68" s="91">
        <v>0</v>
      </c>
      <c r="AB68" s="91">
        <v>16524000</v>
      </c>
      <c r="AC68" s="91">
        <v>0</v>
      </c>
      <c r="AD68" s="91">
        <v>0</v>
      </c>
      <c r="AE68" s="91">
        <v>0</v>
      </c>
      <c r="AF68" s="91">
        <v>0</v>
      </c>
      <c r="AG68" s="91">
        <v>9336000</v>
      </c>
      <c r="AH68" s="95">
        <f t="shared" si="7"/>
        <v>42396000</v>
      </c>
      <c r="AI68" s="91">
        <v>0</v>
      </c>
      <c r="AJ68" s="91">
        <v>10008000</v>
      </c>
      <c r="AK68" s="91">
        <v>0</v>
      </c>
      <c r="AL68" s="91">
        <v>0</v>
      </c>
      <c r="AM68" s="91">
        <v>0</v>
      </c>
      <c r="AN68" s="91">
        <v>0</v>
      </c>
      <c r="AO68" s="91">
        <v>0</v>
      </c>
      <c r="AP68" s="91">
        <v>0</v>
      </c>
      <c r="AQ68" s="91">
        <v>0</v>
      </c>
      <c r="AR68" s="95">
        <f t="shared" si="8"/>
        <v>10008000</v>
      </c>
      <c r="AS68" s="96">
        <f t="shared" si="10"/>
        <v>156532404</v>
      </c>
      <c r="AU68" s="29">
        <v>156532404</v>
      </c>
      <c r="AW68" s="97"/>
      <c r="AX68" s="98"/>
    </row>
    <row r="69" spans="1:50" x14ac:dyDescent="0.2">
      <c r="A69" s="24">
        <f t="shared" si="9"/>
        <v>57</v>
      </c>
      <c r="B69" s="86" t="s">
        <v>195</v>
      </c>
      <c r="C69" s="90" t="s">
        <v>43</v>
      </c>
      <c r="D69" s="86" t="s">
        <v>196</v>
      </c>
      <c r="E69" s="91">
        <v>0</v>
      </c>
      <c r="F69" s="92">
        <v>0</v>
      </c>
      <c r="G69" s="91">
        <v>1461000</v>
      </c>
      <c r="H69" s="92">
        <v>12515291</v>
      </c>
      <c r="I69" s="91">
        <v>0</v>
      </c>
      <c r="J69" s="92">
        <v>41749000</v>
      </c>
      <c r="K69" s="91">
        <v>0</v>
      </c>
      <c r="L69" s="92">
        <v>0</v>
      </c>
      <c r="M69" s="91">
        <v>0</v>
      </c>
      <c r="N69" s="92">
        <v>0</v>
      </c>
      <c r="O69" s="93">
        <f t="shared" si="4"/>
        <v>1461000</v>
      </c>
      <c r="P69" s="94">
        <f t="shared" si="5"/>
        <v>54264291</v>
      </c>
      <c r="Q69" s="91">
        <v>50157728</v>
      </c>
      <c r="R69" s="91">
        <v>8346000</v>
      </c>
      <c r="S69" s="91">
        <v>106004272</v>
      </c>
      <c r="T69" s="91">
        <v>21140000</v>
      </c>
      <c r="U69" s="91">
        <v>0</v>
      </c>
      <c r="V69" s="95">
        <f t="shared" si="6"/>
        <v>185648000</v>
      </c>
      <c r="W69" s="91">
        <v>49319000</v>
      </c>
      <c r="X69" s="91">
        <v>5912000</v>
      </c>
      <c r="Y69" s="91">
        <v>0</v>
      </c>
      <c r="Z69" s="91">
        <v>0</v>
      </c>
      <c r="AA69" s="91">
        <v>0</v>
      </c>
      <c r="AB69" s="91">
        <v>44958000</v>
      </c>
      <c r="AC69" s="91">
        <v>0</v>
      </c>
      <c r="AD69" s="91">
        <v>0</v>
      </c>
      <c r="AE69" s="91">
        <v>0</v>
      </c>
      <c r="AF69" s="91">
        <v>0</v>
      </c>
      <c r="AG69" s="91">
        <v>31283000</v>
      </c>
      <c r="AH69" s="95">
        <f t="shared" si="7"/>
        <v>131472000</v>
      </c>
      <c r="AI69" s="91">
        <v>0</v>
      </c>
      <c r="AJ69" s="91">
        <v>24984000</v>
      </c>
      <c r="AK69" s="91">
        <v>0</v>
      </c>
      <c r="AL69" s="91">
        <v>0</v>
      </c>
      <c r="AM69" s="91">
        <v>0</v>
      </c>
      <c r="AN69" s="91">
        <v>0</v>
      </c>
      <c r="AO69" s="91">
        <v>0</v>
      </c>
      <c r="AP69" s="91">
        <v>0</v>
      </c>
      <c r="AQ69" s="91">
        <v>0</v>
      </c>
      <c r="AR69" s="95">
        <f t="shared" si="8"/>
        <v>24984000</v>
      </c>
      <c r="AS69" s="96">
        <f t="shared" si="10"/>
        <v>397829291</v>
      </c>
      <c r="AU69" s="29">
        <v>397829291</v>
      </c>
      <c r="AW69" s="97"/>
      <c r="AX69" s="98"/>
    </row>
    <row r="70" spans="1:50" x14ac:dyDescent="0.2">
      <c r="A70" s="24">
        <f t="shared" si="9"/>
        <v>58</v>
      </c>
      <c r="B70" s="86" t="s">
        <v>197</v>
      </c>
      <c r="C70" s="90" t="s">
        <v>84</v>
      </c>
      <c r="D70" s="86" t="s">
        <v>198</v>
      </c>
      <c r="E70" s="91">
        <v>0</v>
      </c>
      <c r="F70" s="92">
        <v>0</v>
      </c>
      <c r="G70" s="91">
        <v>0</v>
      </c>
      <c r="H70" s="92">
        <v>0</v>
      </c>
      <c r="I70" s="91">
        <v>3663422</v>
      </c>
      <c r="J70" s="92">
        <v>56577097</v>
      </c>
      <c r="K70" s="91">
        <v>0</v>
      </c>
      <c r="L70" s="92">
        <v>0</v>
      </c>
      <c r="M70" s="91">
        <v>0</v>
      </c>
      <c r="N70" s="92">
        <v>0</v>
      </c>
      <c r="O70" s="93">
        <f t="shared" si="4"/>
        <v>3663422</v>
      </c>
      <c r="P70" s="94">
        <f t="shared" si="5"/>
        <v>56577097</v>
      </c>
      <c r="Q70" s="91">
        <v>30364020</v>
      </c>
      <c r="R70" s="91">
        <v>3468036</v>
      </c>
      <c r="S70" s="91">
        <v>40457028</v>
      </c>
      <c r="T70" s="91">
        <v>0</v>
      </c>
      <c r="U70" s="91">
        <v>0</v>
      </c>
      <c r="V70" s="95">
        <f t="shared" si="6"/>
        <v>74289084</v>
      </c>
      <c r="W70" s="91">
        <v>5290260</v>
      </c>
      <c r="X70" s="91">
        <v>36463638</v>
      </c>
      <c r="Y70" s="91">
        <v>0</v>
      </c>
      <c r="Z70" s="91">
        <v>0</v>
      </c>
      <c r="AA70" s="91">
        <v>0</v>
      </c>
      <c r="AB70" s="91">
        <v>7927512</v>
      </c>
      <c r="AC70" s="91">
        <v>0</v>
      </c>
      <c r="AD70" s="91">
        <v>0</v>
      </c>
      <c r="AE70" s="91">
        <v>0</v>
      </c>
      <c r="AF70" s="91">
        <v>0</v>
      </c>
      <c r="AG70" s="91">
        <v>3798600</v>
      </c>
      <c r="AH70" s="95">
        <f t="shared" si="7"/>
        <v>53480010</v>
      </c>
      <c r="AI70" s="91">
        <v>0</v>
      </c>
      <c r="AJ70" s="91">
        <v>12454080</v>
      </c>
      <c r="AK70" s="91">
        <v>0</v>
      </c>
      <c r="AL70" s="91">
        <v>0</v>
      </c>
      <c r="AM70" s="91">
        <v>0</v>
      </c>
      <c r="AN70" s="91">
        <v>0</v>
      </c>
      <c r="AO70" s="91">
        <v>0</v>
      </c>
      <c r="AP70" s="91">
        <v>0</v>
      </c>
      <c r="AQ70" s="91">
        <v>0</v>
      </c>
      <c r="AR70" s="95">
        <f t="shared" si="8"/>
        <v>12454080</v>
      </c>
      <c r="AS70" s="96">
        <f t="shared" si="10"/>
        <v>200463693</v>
      </c>
      <c r="AU70" s="29">
        <v>200463693</v>
      </c>
      <c r="AW70" s="97"/>
      <c r="AX70" s="98"/>
    </row>
    <row r="71" spans="1:50" x14ac:dyDescent="0.2">
      <c r="A71" s="24">
        <f t="shared" si="9"/>
        <v>59</v>
      </c>
      <c r="B71" s="86" t="s">
        <v>199</v>
      </c>
      <c r="C71" s="90" t="s">
        <v>200</v>
      </c>
      <c r="D71" s="86" t="s">
        <v>201</v>
      </c>
      <c r="E71" s="91">
        <v>0</v>
      </c>
      <c r="F71" s="92">
        <v>0</v>
      </c>
      <c r="G71" s="91">
        <v>0</v>
      </c>
      <c r="H71" s="92">
        <v>0</v>
      </c>
      <c r="I71" s="91">
        <v>0</v>
      </c>
      <c r="J71" s="92">
        <v>0</v>
      </c>
      <c r="K71" s="91">
        <v>2508000</v>
      </c>
      <c r="L71" s="92">
        <v>5975131</v>
      </c>
      <c r="M71" s="91">
        <v>0</v>
      </c>
      <c r="N71" s="92">
        <v>0</v>
      </c>
      <c r="O71" s="93">
        <f t="shared" si="4"/>
        <v>2508000</v>
      </c>
      <c r="P71" s="94">
        <f t="shared" si="5"/>
        <v>5975131</v>
      </c>
      <c r="Q71" s="91">
        <v>25200000</v>
      </c>
      <c r="R71" s="91">
        <v>18000000</v>
      </c>
      <c r="S71" s="91">
        <v>35300000</v>
      </c>
      <c r="T71" s="91">
        <v>90202000</v>
      </c>
      <c r="U71" s="91">
        <v>0</v>
      </c>
      <c r="V71" s="95">
        <f t="shared" si="6"/>
        <v>168702000</v>
      </c>
      <c r="W71" s="91">
        <v>0</v>
      </c>
      <c r="X71" s="91">
        <v>96234000</v>
      </c>
      <c r="Y71" s="91">
        <v>0</v>
      </c>
      <c r="Z71" s="91">
        <v>0</v>
      </c>
      <c r="AA71" s="91">
        <v>0</v>
      </c>
      <c r="AB71" s="91">
        <v>25000000</v>
      </c>
      <c r="AC71" s="91">
        <v>0</v>
      </c>
      <c r="AD71" s="91">
        <v>0</v>
      </c>
      <c r="AE71" s="91">
        <v>0</v>
      </c>
      <c r="AF71" s="91">
        <v>0</v>
      </c>
      <c r="AG71" s="91">
        <v>0</v>
      </c>
      <c r="AH71" s="95">
        <f t="shared" si="7"/>
        <v>121234000</v>
      </c>
      <c r="AI71" s="91">
        <v>32800000</v>
      </c>
      <c r="AJ71" s="91">
        <v>0</v>
      </c>
      <c r="AK71" s="91">
        <v>0</v>
      </c>
      <c r="AL71" s="91">
        <v>0</v>
      </c>
      <c r="AM71" s="91">
        <v>0</v>
      </c>
      <c r="AN71" s="91">
        <v>0</v>
      </c>
      <c r="AO71" s="91">
        <v>0</v>
      </c>
      <c r="AP71" s="91">
        <v>0</v>
      </c>
      <c r="AQ71" s="91">
        <v>0</v>
      </c>
      <c r="AR71" s="95">
        <f t="shared" si="8"/>
        <v>32800000</v>
      </c>
      <c r="AS71" s="96">
        <f t="shared" si="10"/>
        <v>331219131</v>
      </c>
      <c r="AU71" s="29">
        <v>331219131</v>
      </c>
      <c r="AW71" s="97"/>
      <c r="AX71" s="98"/>
    </row>
    <row r="72" spans="1:50" x14ac:dyDescent="0.2">
      <c r="A72" s="24">
        <f t="shared" si="9"/>
        <v>60</v>
      </c>
      <c r="B72" s="86" t="s">
        <v>202</v>
      </c>
      <c r="C72" s="90" t="s">
        <v>203</v>
      </c>
      <c r="D72" s="86" t="s">
        <v>204</v>
      </c>
      <c r="E72" s="91">
        <v>0</v>
      </c>
      <c r="F72" s="92">
        <v>0</v>
      </c>
      <c r="G72" s="91">
        <v>0</v>
      </c>
      <c r="H72" s="92">
        <v>0</v>
      </c>
      <c r="I72" s="91">
        <v>0</v>
      </c>
      <c r="J72" s="92">
        <v>0</v>
      </c>
      <c r="K72" s="91">
        <v>0</v>
      </c>
      <c r="L72" s="92">
        <v>0</v>
      </c>
      <c r="M72" s="91">
        <v>0</v>
      </c>
      <c r="N72" s="92">
        <v>0</v>
      </c>
      <c r="O72" s="93">
        <f t="shared" si="4"/>
        <v>0</v>
      </c>
      <c r="P72" s="94">
        <f t="shared" si="5"/>
        <v>0</v>
      </c>
      <c r="Q72" s="91">
        <v>8743000</v>
      </c>
      <c r="R72" s="91">
        <v>10048000</v>
      </c>
      <c r="S72" s="91">
        <v>65151637</v>
      </c>
      <c r="T72" s="91">
        <v>1739000</v>
      </c>
      <c r="U72" s="91">
        <v>0</v>
      </c>
      <c r="V72" s="95">
        <f t="shared" si="6"/>
        <v>85681637</v>
      </c>
      <c r="W72" s="91">
        <v>5651000</v>
      </c>
      <c r="X72" s="91">
        <v>43764538</v>
      </c>
      <c r="Y72" s="91">
        <v>0</v>
      </c>
      <c r="Z72" s="91">
        <v>0</v>
      </c>
      <c r="AA72" s="91">
        <v>0</v>
      </c>
      <c r="AB72" s="91">
        <v>6148000</v>
      </c>
      <c r="AC72" s="91">
        <v>0</v>
      </c>
      <c r="AD72" s="91">
        <v>0</v>
      </c>
      <c r="AE72" s="91">
        <v>0</v>
      </c>
      <c r="AF72" s="91">
        <v>0</v>
      </c>
      <c r="AG72" s="91">
        <v>0</v>
      </c>
      <c r="AH72" s="95">
        <f t="shared" si="7"/>
        <v>55563538</v>
      </c>
      <c r="AI72" s="91">
        <v>0</v>
      </c>
      <c r="AJ72" s="91">
        <v>0</v>
      </c>
      <c r="AK72" s="91">
        <v>0</v>
      </c>
      <c r="AL72" s="91">
        <v>0</v>
      </c>
      <c r="AM72" s="91">
        <v>0</v>
      </c>
      <c r="AN72" s="91">
        <v>0</v>
      </c>
      <c r="AO72" s="91">
        <v>0</v>
      </c>
      <c r="AP72" s="91">
        <v>0</v>
      </c>
      <c r="AQ72" s="91">
        <v>0</v>
      </c>
      <c r="AR72" s="95">
        <f t="shared" si="8"/>
        <v>0</v>
      </c>
      <c r="AS72" s="96">
        <f t="shared" si="10"/>
        <v>141245175</v>
      </c>
      <c r="AT72" s="24">
        <f>+CONPES062016!I68</f>
        <v>141245175</v>
      </c>
      <c r="AU72" s="29">
        <v>141245175</v>
      </c>
      <c r="AW72" s="97"/>
      <c r="AX72" s="98"/>
    </row>
    <row r="73" spans="1:50" ht="24" x14ac:dyDescent="0.2">
      <c r="A73" s="24">
        <f t="shared" si="9"/>
        <v>61</v>
      </c>
      <c r="B73" s="86" t="s">
        <v>205</v>
      </c>
      <c r="C73" s="90" t="s">
        <v>206</v>
      </c>
      <c r="D73" s="86" t="s">
        <v>207</v>
      </c>
      <c r="E73" s="91">
        <v>0</v>
      </c>
      <c r="F73" s="92">
        <v>0</v>
      </c>
      <c r="G73" s="91">
        <v>0</v>
      </c>
      <c r="H73" s="92">
        <v>0</v>
      </c>
      <c r="I73" s="91">
        <v>0</v>
      </c>
      <c r="J73" s="92">
        <v>0</v>
      </c>
      <c r="K73" s="91">
        <v>3119000</v>
      </c>
      <c r="L73" s="92">
        <v>106791633</v>
      </c>
      <c r="M73" s="91">
        <v>0</v>
      </c>
      <c r="N73" s="92">
        <v>0</v>
      </c>
      <c r="O73" s="93">
        <f t="shared" si="4"/>
        <v>3119000</v>
      </c>
      <c r="P73" s="94">
        <f t="shared" si="5"/>
        <v>106791633</v>
      </c>
      <c r="Q73" s="91">
        <v>46188000</v>
      </c>
      <c r="R73" s="91">
        <v>82801000</v>
      </c>
      <c r="S73" s="91">
        <v>77847000</v>
      </c>
      <c r="T73" s="91">
        <v>29970000</v>
      </c>
      <c r="U73" s="91">
        <v>0</v>
      </c>
      <c r="V73" s="95">
        <f t="shared" si="6"/>
        <v>236806000</v>
      </c>
      <c r="W73" s="91">
        <v>14507000</v>
      </c>
      <c r="X73" s="91">
        <v>78097000</v>
      </c>
      <c r="Y73" s="91">
        <v>0</v>
      </c>
      <c r="Z73" s="91">
        <v>0</v>
      </c>
      <c r="AA73" s="91">
        <v>0</v>
      </c>
      <c r="AB73" s="91">
        <v>75204000</v>
      </c>
      <c r="AC73" s="91">
        <v>0</v>
      </c>
      <c r="AD73" s="91">
        <v>0</v>
      </c>
      <c r="AE73" s="91">
        <v>0</v>
      </c>
      <c r="AF73" s="91">
        <v>0</v>
      </c>
      <c r="AG73" s="91">
        <v>0</v>
      </c>
      <c r="AH73" s="95">
        <f t="shared" si="7"/>
        <v>167808000</v>
      </c>
      <c r="AI73" s="91">
        <v>42206000</v>
      </c>
      <c r="AJ73" s="91">
        <v>0</v>
      </c>
      <c r="AK73" s="91">
        <v>0</v>
      </c>
      <c r="AL73" s="91">
        <v>0</v>
      </c>
      <c r="AM73" s="91">
        <v>0</v>
      </c>
      <c r="AN73" s="91">
        <v>0</v>
      </c>
      <c r="AO73" s="91">
        <v>0</v>
      </c>
      <c r="AP73" s="91">
        <v>0</v>
      </c>
      <c r="AQ73" s="91">
        <v>0</v>
      </c>
      <c r="AR73" s="95">
        <f t="shared" si="8"/>
        <v>42206000</v>
      </c>
      <c r="AS73" s="96">
        <f t="shared" si="10"/>
        <v>556730633</v>
      </c>
      <c r="AU73" s="29">
        <v>556730633</v>
      </c>
      <c r="AW73" s="97"/>
      <c r="AX73" s="98"/>
    </row>
    <row r="74" spans="1:50" x14ac:dyDescent="0.2">
      <c r="A74" s="24">
        <f t="shared" si="9"/>
        <v>62</v>
      </c>
      <c r="B74" s="86" t="s">
        <v>208</v>
      </c>
      <c r="C74" s="90" t="s">
        <v>209</v>
      </c>
      <c r="D74" s="86" t="s">
        <v>210</v>
      </c>
      <c r="E74" s="91">
        <v>0</v>
      </c>
      <c r="F74" s="92">
        <v>0</v>
      </c>
      <c r="G74" s="91">
        <v>0</v>
      </c>
      <c r="H74" s="92">
        <v>0</v>
      </c>
      <c r="I74" s="91">
        <v>0</v>
      </c>
      <c r="J74" s="92">
        <v>22796371</v>
      </c>
      <c r="K74" s="91">
        <v>0</v>
      </c>
      <c r="L74" s="92">
        <v>0</v>
      </c>
      <c r="M74" s="91">
        <v>0</v>
      </c>
      <c r="N74" s="92">
        <v>0</v>
      </c>
      <c r="O74" s="93">
        <f t="shared" si="4"/>
        <v>0</v>
      </c>
      <c r="P74" s="94">
        <f t="shared" si="5"/>
        <v>22796371</v>
      </c>
      <c r="Q74" s="91">
        <v>6121459</v>
      </c>
      <c r="R74" s="91">
        <v>5289767</v>
      </c>
      <c r="S74" s="91">
        <v>12972014</v>
      </c>
      <c r="T74" s="91">
        <v>9897427</v>
      </c>
      <c r="U74" s="91">
        <v>0</v>
      </c>
      <c r="V74" s="95">
        <f t="shared" si="6"/>
        <v>34280667</v>
      </c>
      <c r="W74" s="91">
        <v>0</v>
      </c>
      <c r="X74" s="91">
        <v>11507007</v>
      </c>
      <c r="Y74" s="91">
        <v>0</v>
      </c>
      <c r="Z74" s="91">
        <v>0</v>
      </c>
      <c r="AA74" s="91">
        <v>0</v>
      </c>
      <c r="AB74" s="91">
        <v>12775132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5">
        <f t="shared" si="7"/>
        <v>24282139</v>
      </c>
      <c r="AI74" s="91">
        <v>0</v>
      </c>
      <c r="AJ74" s="91">
        <v>6958975</v>
      </c>
      <c r="AK74" s="91">
        <v>0</v>
      </c>
      <c r="AL74" s="91">
        <v>0</v>
      </c>
      <c r="AM74" s="91">
        <v>0</v>
      </c>
      <c r="AN74" s="91">
        <v>0</v>
      </c>
      <c r="AO74" s="91">
        <v>0</v>
      </c>
      <c r="AP74" s="91">
        <v>0</v>
      </c>
      <c r="AQ74" s="91">
        <v>0</v>
      </c>
      <c r="AR74" s="95">
        <f t="shared" si="8"/>
        <v>6958975</v>
      </c>
      <c r="AS74" s="96">
        <f t="shared" si="10"/>
        <v>88318152</v>
      </c>
      <c r="AU74" s="29">
        <v>88318152</v>
      </c>
      <c r="AW74" s="97"/>
      <c r="AX74" s="98"/>
    </row>
    <row r="75" spans="1:50" x14ac:dyDescent="0.2">
      <c r="A75" s="24">
        <f t="shared" si="9"/>
        <v>63</v>
      </c>
      <c r="B75" s="86" t="s">
        <v>211</v>
      </c>
      <c r="C75" s="90" t="s">
        <v>43</v>
      </c>
      <c r="D75" s="86" t="s">
        <v>212</v>
      </c>
      <c r="E75" s="91">
        <v>0</v>
      </c>
      <c r="F75" s="92">
        <v>0</v>
      </c>
      <c r="G75" s="91">
        <v>0</v>
      </c>
      <c r="H75" s="92">
        <v>114587775</v>
      </c>
      <c r="I75" s="91">
        <v>0</v>
      </c>
      <c r="J75" s="92">
        <v>0</v>
      </c>
      <c r="K75" s="91">
        <v>0</v>
      </c>
      <c r="L75" s="92">
        <v>0</v>
      </c>
      <c r="M75" s="91">
        <v>0</v>
      </c>
      <c r="N75" s="92">
        <v>0</v>
      </c>
      <c r="O75" s="93">
        <f t="shared" si="4"/>
        <v>0</v>
      </c>
      <c r="P75" s="94">
        <f t="shared" si="5"/>
        <v>114587775</v>
      </c>
      <c r="Q75" s="91">
        <v>35256000</v>
      </c>
      <c r="R75" s="91">
        <v>73236000</v>
      </c>
      <c r="S75" s="91">
        <v>35088000</v>
      </c>
      <c r="T75" s="91">
        <v>0</v>
      </c>
      <c r="U75" s="91">
        <v>0</v>
      </c>
      <c r="V75" s="95">
        <f t="shared" si="6"/>
        <v>143580000</v>
      </c>
      <c r="W75" s="91">
        <v>19080000</v>
      </c>
      <c r="X75" s="91">
        <v>37560000</v>
      </c>
      <c r="Y75" s="91">
        <v>0</v>
      </c>
      <c r="Z75" s="91">
        <v>2628000</v>
      </c>
      <c r="AA75" s="91">
        <v>0</v>
      </c>
      <c r="AB75" s="91">
        <v>24540000</v>
      </c>
      <c r="AC75" s="91">
        <v>0</v>
      </c>
      <c r="AD75" s="91">
        <v>0</v>
      </c>
      <c r="AE75" s="91">
        <v>0</v>
      </c>
      <c r="AF75" s="91">
        <v>7284000</v>
      </c>
      <c r="AG75" s="91">
        <v>10620000</v>
      </c>
      <c r="AH75" s="95">
        <f t="shared" si="7"/>
        <v>101712000</v>
      </c>
      <c r="AI75" s="91">
        <v>0</v>
      </c>
      <c r="AJ75" s="91">
        <v>29172000</v>
      </c>
      <c r="AK75" s="91">
        <v>0</v>
      </c>
      <c r="AL75" s="91">
        <v>0</v>
      </c>
      <c r="AM75" s="91">
        <v>0</v>
      </c>
      <c r="AN75" s="91">
        <v>0</v>
      </c>
      <c r="AO75" s="91">
        <v>0</v>
      </c>
      <c r="AP75" s="91">
        <v>0</v>
      </c>
      <c r="AQ75" s="91">
        <v>0</v>
      </c>
      <c r="AR75" s="95">
        <f t="shared" si="8"/>
        <v>29172000</v>
      </c>
      <c r="AS75" s="96">
        <f t="shared" si="10"/>
        <v>389051775</v>
      </c>
      <c r="AU75" s="29">
        <v>389051775</v>
      </c>
      <c r="AW75" s="97"/>
      <c r="AX75" s="98"/>
    </row>
    <row r="76" spans="1:50" x14ac:dyDescent="0.2">
      <c r="A76" s="24">
        <f t="shared" si="9"/>
        <v>64</v>
      </c>
      <c r="B76" s="86" t="s">
        <v>213</v>
      </c>
      <c r="C76" s="90" t="s">
        <v>214</v>
      </c>
      <c r="D76" s="86" t="s">
        <v>215</v>
      </c>
      <c r="E76" s="91">
        <v>0</v>
      </c>
      <c r="F76" s="92">
        <v>0</v>
      </c>
      <c r="G76" s="91">
        <v>0</v>
      </c>
      <c r="H76" s="92">
        <v>0</v>
      </c>
      <c r="I76" s="91">
        <v>0</v>
      </c>
      <c r="J76" s="92">
        <v>0</v>
      </c>
      <c r="K76" s="91">
        <v>0</v>
      </c>
      <c r="L76" s="92">
        <v>0</v>
      </c>
      <c r="M76" s="91">
        <v>0</v>
      </c>
      <c r="N76" s="92">
        <v>0</v>
      </c>
      <c r="O76" s="93">
        <f t="shared" si="4"/>
        <v>0</v>
      </c>
      <c r="P76" s="94">
        <f t="shared" si="5"/>
        <v>0</v>
      </c>
      <c r="Q76" s="91">
        <v>0</v>
      </c>
      <c r="R76" s="91">
        <v>20859305</v>
      </c>
      <c r="S76" s="91">
        <v>11353734</v>
      </c>
      <c r="T76" s="91">
        <v>47425259</v>
      </c>
      <c r="U76" s="91">
        <v>0</v>
      </c>
      <c r="V76" s="95">
        <f t="shared" si="6"/>
        <v>79638298</v>
      </c>
      <c r="W76" s="91">
        <v>0</v>
      </c>
      <c r="X76" s="91">
        <v>45459184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0</v>
      </c>
      <c r="AF76" s="91">
        <v>0</v>
      </c>
      <c r="AG76" s="91">
        <v>15558622</v>
      </c>
      <c r="AH76" s="95">
        <f t="shared" si="7"/>
        <v>61017806</v>
      </c>
      <c r="AI76" s="91">
        <v>0</v>
      </c>
      <c r="AJ76" s="91">
        <v>12865085</v>
      </c>
      <c r="AK76" s="91">
        <v>0</v>
      </c>
      <c r="AL76" s="91">
        <v>0</v>
      </c>
      <c r="AM76" s="91">
        <v>0</v>
      </c>
      <c r="AN76" s="91">
        <v>0</v>
      </c>
      <c r="AO76" s="91">
        <v>0</v>
      </c>
      <c r="AP76" s="91">
        <v>0</v>
      </c>
      <c r="AQ76" s="91">
        <v>0</v>
      </c>
      <c r="AR76" s="95">
        <f t="shared" si="8"/>
        <v>12865085</v>
      </c>
      <c r="AS76" s="96">
        <f t="shared" si="10"/>
        <v>153521189</v>
      </c>
      <c r="AU76" s="29">
        <v>153521189</v>
      </c>
      <c r="AW76" s="97"/>
      <c r="AX76" s="98"/>
    </row>
    <row r="77" spans="1:50" x14ac:dyDescent="0.2">
      <c r="A77" s="24">
        <f t="shared" ref="A77:A133" si="11">1+A76</f>
        <v>65</v>
      </c>
      <c r="B77" s="86" t="s">
        <v>216</v>
      </c>
      <c r="C77" s="90" t="s">
        <v>75</v>
      </c>
      <c r="D77" s="86" t="s">
        <v>217</v>
      </c>
      <c r="E77" s="91">
        <v>0</v>
      </c>
      <c r="F77" s="92">
        <v>3928441</v>
      </c>
      <c r="G77" s="91">
        <v>0</v>
      </c>
      <c r="H77" s="92">
        <v>23222762</v>
      </c>
      <c r="I77" s="91">
        <v>0</v>
      </c>
      <c r="J77" s="92">
        <v>4806202</v>
      </c>
      <c r="K77" s="91">
        <v>0</v>
      </c>
      <c r="L77" s="92">
        <v>15439280</v>
      </c>
      <c r="M77" s="91">
        <v>0</v>
      </c>
      <c r="N77" s="92">
        <v>0</v>
      </c>
      <c r="O77" s="93">
        <f t="shared" si="4"/>
        <v>0</v>
      </c>
      <c r="P77" s="94">
        <f t="shared" si="5"/>
        <v>47396685</v>
      </c>
      <c r="Q77" s="91">
        <v>12920679</v>
      </c>
      <c r="R77" s="91">
        <v>4889204</v>
      </c>
      <c r="S77" s="91">
        <v>11005997</v>
      </c>
      <c r="T77" s="91">
        <v>13390514</v>
      </c>
      <c r="U77" s="91">
        <v>0</v>
      </c>
      <c r="V77" s="95">
        <f t="shared" ref="V77:V111" si="12">+SUM(Q77:U77)</f>
        <v>42206394</v>
      </c>
      <c r="W77" s="91">
        <v>0</v>
      </c>
      <c r="X77" s="91">
        <v>16751971</v>
      </c>
      <c r="Y77" s="91">
        <v>0</v>
      </c>
      <c r="Z77" s="91">
        <v>0</v>
      </c>
      <c r="AA77" s="91">
        <v>0</v>
      </c>
      <c r="AB77" s="91">
        <v>24374885</v>
      </c>
      <c r="AC77" s="91">
        <v>0</v>
      </c>
      <c r="AD77" s="91">
        <v>0</v>
      </c>
      <c r="AE77" s="91">
        <v>0</v>
      </c>
      <c r="AF77" s="91">
        <v>0</v>
      </c>
      <c r="AG77" s="91">
        <v>0</v>
      </c>
      <c r="AH77" s="95">
        <f t="shared" si="7"/>
        <v>41126856</v>
      </c>
      <c r="AI77" s="91">
        <v>0</v>
      </c>
      <c r="AJ77" s="91">
        <v>8192901</v>
      </c>
      <c r="AK77" s="91">
        <v>0</v>
      </c>
      <c r="AL77" s="91">
        <v>0</v>
      </c>
      <c r="AM77" s="91">
        <v>0</v>
      </c>
      <c r="AN77" s="91">
        <v>0</v>
      </c>
      <c r="AO77" s="91">
        <v>0</v>
      </c>
      <c r="AP77" s="91">
        <v>0</v>
      </c>
      <c r="AQ77" s="91">
        <v>0</v>
      </c>
      <c r="AR77" s="95">
        <f t="shared" si="8"/>
        <v>8192901</v>
      </c>
      <c r="AS77" s="96">
        <f t="shared" ref="AS77:AS108" si="13">+O77+P77+V77+AH77+AR77</f>
        <v>138922836</v>
      </c>
      <c r="AU77" s="29">
        <v>138922836</v>
      </c>
      <c r="AW77" s="97"/>
      <c r="AX77" s="98"/>
    </row>
    <row r="78" spans="1:50" x14ac:dyDescent="0.2">
      <c r="A78" s="24">
        <f t="shared" si="11"/>
        <v>66</v>
      </c>
      <c r="B78" s="86" t="s">
        <v>218</v>
      </c>
      <c r="C78" s="90" t="s">
        <v>219</v>
      </c>
      <c r="D78" s="86" t="s">
        <v>220</v>
      </c>
      <c r="E78" s="91">
        <v>0</v>
      </c>
      <c r="F78" s="92">
        <v>0</v>
      </c>
      <c r="G78" s="91">
        <v>0</v>
      </c>
      <c r="H78" s="92">
        <v>1885865</v>
      </c>
      <c r="I78" s="91">
        <v>16852199</v>
      </c>
      <c r="J78" s="92">
        <v>37735497</v>
      </c>
      <c r="K78" s="91">
        <v>0</v>
      </c>
      <c r="L78" s="92">
        <v>0</v>
      </c>
      <c r="M78" s="91">
        <v>0</v>
      </c>
      <c r="N78" s="92">
        <v>0</v>
      </c>
      <c r="O78" s="93">
        <f t="shared" ref="O78:O112" si="14">+E78+G78+I78+K78+M78</f>
        <v>16852199</v>
      </c>
      <c r="P78" s="94">
        <f t="shared" ref="P78:P112" si="15">+F78+H78+J78+L78+N78</f>
        <v>39621362</v>
      </c>
      <c r="Q78" s="91">
        <v>28158900</v>
      </c>
      <c r="R78" s="91">
        <v>7392696</v>
      </c>
      <c r="S78" s="91">
        <v>23506878</v>
      </c>
      <c r="T78" s="91">
        <v>0</v>
      </c>
      <c r="U78" s="91">
        <v>0</v>
      </c>
      <c r="V78" s="95">
        <f t="shared" ref="V78" si="16">+SUM(Q78:U78)</f>
        <v>59058474</v>
      </c>
      <c r="W78" s="91">
        <v>0</v>
      </c>
      <c r="X78" s="91">
        <v>15999648</v>
      </c>
      <c r="Y78" s="91">
        <v>0</v>
      </c>
      <c r="Z78" s="91">
        <v>0</v>
      </c>
      <c r="AA78" s="91">
        <v>0</v>
      </c>
      <c r="AB78" s="91">
        <v>22588326</v>
      </c>
      <c r="AC78" s="91">
        <v>0</v>
      </c>
      <c r="AD78" s="91">
        <v>0</v>
      </c>
      <c r="AE78" s="91">
        <v>0</v>
      </c>
      <c r="AF78" s="91">
        <v>0</v>
      </c>
      <c r="AG78" s="91">
        <v>0</v>
      </c>
      <c r="AH78" s="95">
        <f t="shared" ref="AH78:AH112" si="17">+SUM(W78:AG78)</f>
        <v>38587974</v>
      </c>
      <c r="AI78" s="91">
        <v>0</v>
      </c>
      <c r="AJ78" s="91">
        <v>10930330</v>
      </c>
      <c r="AK78" s="91">
        <v>0</v>
      </c>
      <c r="AL78" s="91">
        <v>0</v>
      </c>
      <c r="AM78" s="91">
        <v>0</v>
      </c>
      <c r="AN78" s="91">
        <v>0</v>
      </c>
      <c r="AO78" s="91">
        <v>0</v>
      </c>
      <c r="AP78" s="91">
        <v>0</v>
      </c>
      <c r="AQ78" s="91">
        <v>0</v>
      </c>
      <c r="AR78" s="95">
        <f t="shared" ref="AR78" si="18">+SUM(AI78:AQ78)</f>
        <v>10930330</v>
      </c>
      <c r="AS78" s="96">
        <f t="shared" si="13"/>
        <v>165050339</v>
      </c>
      <c r="AU78" s="29">
        <v>165050339</v>
      </c>
      <c r="AW78" s="97"/>
      <c r="AX78" s="98"/>
    </row>
    <row r="79" spans="1:50" x14ac:dyDescent="0.2">
      <c r="A79" s="24">
        <f t="shared" si="11"/>
        <v>67</v>
      </c>
      <c r="B79" s="86" t="s">
        <v>221</v>
      </c>
      <c r="C79" s="90" t="s">
        <v>75</v>
      </c>
      <c r="D79" s="86" t="s">
        <v>222</v>
      </c>
      <c r="E79" s="91">
        <v>0</v>
      </c>
      <c r="F79" s="92">
        <v>2500000</v>
      </c>
      <c r="G79" s="91">
        <v>0</v>
      </c>
      <c r="H79" s="92">
        <v>0</v>
      </c>
      <c r="I79" s="91">
        <v>9500000</v>
      </c>
      <c r="J79" s="92">
        <v>39000000</v>
      </c>
      <c r="K79" s="91">
        <v>0</v>
      </c>
      <c r="L79" s="92">
        <v>6500000</v>
      </c>
      <c r="M79" s="91">
        <v>0</v>
      </c>
      <c r="N79" s="92">
        <v>0</v>
      </c>
      <c r="O79" s="93">
        <f t="shared" si="14"/>
        <v>9500000</v>
      </c>
      <c r="P79" s="94">
        <f t="shared" si="15"/>
        <v>48000000</v>
      </c>
      <c r="Q79" s="91">
        <v>24000000</v>
      </c>
      <c r="R79" s="91">
        <v>0</v>
      </c>
      <c r="S79" s="91">
        <v>48000000</v>
      </c>
      <c r="T79" s="91">
        <v>0</v>
      </c>
      <c r="U79" s="91">
        <v>0</v>
      </c>
      <c r="V79" s="95">
        <f t="shared" si="12"/>
        <v>72000000</v>
      </c>
      <c r="W79" s="91">
        <v>3500000</v>
      </c>
      <c r="X79" s="91">
        <v>41000000</v>
      </c>
      <c r="Y79" s="91">
        <v>0</v>
      </c>
      <c r="Z79" s="91">
        <v>0</v>
      </c>
      <c r="AA79" s="91">
        <v>0</v>
      </c>
      <c r="AB79" s="91">
        <v>4000000</v>
      </c>
      <c r="AC79" s="91">
        <v>0</v>
      </c>
      <c r="AD79" s="91">
        <v>0</v>
      </c>
      <c r="AE79" s="91">
        <v>0</v>
      </c>
      <c r="AF79" s="91">
        <v>0</v>
      </c>
      <c r="AG79" s="91">
        <v>0</v>
      </c>
      <c r="AH79" s="95">
        <f t="shared" si="17"/>
        <v>48500000</v>
      </c>
      <c r="AI79" s="91">
        <v>0</v>
      </c>
      <c r="AJ79" s="91">
        <v>9083921</v>
      </c>
      <c r="AK79" s="91">
        <v>0</v>
      </c>
      <c r="AL79" s="91">
        <v>0</v>
      </c>
      <c r="AM79" s="91">
        <v>0</v>
      </c>
      <c r="AN79" s="91">
        <v>0</v>
      </c>
      <c r="AO79" s="91">
        <v>0</v>
      </c>
      <c r="AP79" s="91">
        <v>0</v>
      </c>
      <c r="AQ79" s="91">
        <v>0</v>
      </c>
      <c r="AR79" s="95">
        <f t="shared" ref="AR79:AR111" si="19">+SUM(AI79:AQ79)</f>
        <v>9083921</v>
      </c>
      <c r="AS79" s="96">
        <f t="shared" si="13"/>
        <v>187083921</v>
      </c>
      <c r="AU79" s="29">
        <v>187083921</v>
      </c>
      <c r="AW79" s="97"/>
      <c r="AX79" s="98"/>
    </row>
    <row r="80" spans="1:50" x14ac:dyDescent="0.2">
      <c r="A80" s="24">
        <f>1+A79</f>
        <v>68</v>
      </c>
      <c r="B80" s="86" t="s">
        <v>223</v>
      </c>
      <c r="C80" s="90" t="s">
        <v>224</v>
      </c>
      <c r="D80" s="86" t="s">
        <v>225</v>
      </c>
      <c r="E80" s="91">
        <v>0</v>
      </c>
      <c r="F80" s="92">
        <v>0</v>
      </c>
      <c r="G80" s="91">
        <v>0</v>
      </c>
      <c r="H80" s="92">
        <v>17463000</v>
      </c>
      <c r="I80" s="91">
        <v>0</v>
      </c>
      <c r="J80" s="92">
        <v>22460000</v>
      </c>
      <c r="K80" s="91">
        <v>0</v>
      </c>
      <c r="L80" s="92">
        <v>40016102</v>
      </c>
      <c r="M80" s="91">
        <v>0</v>
      </c>
      <c r="N80" s="92">
        <v>0</v>
      </c>
      <c r="O80" s="93">
        <f t="shared" si="14"/>
        <v>0</v>
      </c>
      <c r="P80" s="94">
        <f t="shared" si="15"/>
        <v>79939102</v>
      </c>
      <c r="Q80" s="91">
        <v>112391232</v>
      </c>
      <c r="R80" s="91">
        <v>49974204</v>
      </c>
      <c r="S80" s="91">
        <v>56399160</v>
      </c>
      <c r="T80" s="91">
        <v>68116056</v>
      </c>
      <c r="U80" s="91">
        <v>0</v>
      </c>
      <c r="V80" s="95">
        <f t="shared" si="12"/>
        <v>286880652</v>
      </c>
      <c r="W80" s="91">
        <v>8380956</v>
      </c>
      <c r="X80" s="91">
        <v>2725944</v>
      </c>
      <c r="Y80" s="91">
        <v>0</v>
      </c>
      <c r="Z80" s="91">
        <v>0</v>
      </c>
      <c r="AA80" s="91">
        <v>0</v>
      </c>
      <c r="AB80" s="91">
        <v>39576420</v>
      </c>
      <c r="AC80" s="91">
        <v>0</v>
      </c>
      <c r="AD80" s="91">
        <v>0</v>
      </c>
      <c r="AE80" s="91">
        <v>0</v>
      </c>
      <c r="AF80" s="91">
        <v>0</v>
      </c>
      <c r="AG80" s="91">
        <v>149962980</v>
      </c>
      <c r="AH80" s="95">
        <f t="shared" si="17"/>
        <v>200646300</v>
      </c>
      <c r="AI80" s="91">
        <v>0</v>
      </c>
      <c r="AJ80" s="91">
        <v>0</v>
      </c>
      <c r="AK80" s="91">
        <v>0</v>
      </c>
      <c r="AL80" s="91">
        <v>0</v>
      </c>
      <c r="AM80" s="91">
        <v>0</v>
      </c>
      <c r="AN80" s="91">
        <v>0</v>
      </c>
      <c r="AO80" s="91">
        <v>0</v>
      </c>
      <c r="AP80" s="91">
        <v>0</v>
      </c>
      <c r="AQ80" s="91">
        <v>46537591</v>
      </c>
      <c r="AR80" s="95">
        <f t="shared" si="19"/>
        <v>46537591</v>
      </c>
      <c r="AS80" s="96">
        <f t="shared" si="13"/>
        <v>614003645</v>
      </c>
      <c r="AU80" s="29">
        <v>614003645</v>
      </c>
      <c r="AW80" s="97"/>
      <c r="AX80" s="98"/>
    </row>
    <row r="81" spans="1:50" x14ac:dyDescent="0.2">
      <c r="A81" s="24">
        <f t="shared" si="11"/>
        <v>69</v>
      </c>
      <c r="B81" s="86" t="s">
        <v>226</v>
      </c>
      <c r="C81" s="90" t="s">
        <v>227</v>
      </c>
      <c r="D81" s="86" t="s">
        <v>228</v>
      </c>
      <c r="E81" s="91">
        <v>0</v>
      </c>
      <c r="F81" s="92">
        <v>0</v>
      </c>
      <c r="G81" s="91">
        <v>0</v>
      </c>
      <c r="H81" s="92">
        <v>3200000</v>
      </c>
      <c r="I81" s="91">
        <v>0</v>
      </c>
      <c r="J81" s="92">
        <v>59100000</v>
      </c>
      <c r="K81" s="91">
        <v>0</v>
      </c>
      <c r="L81" s="92">
        <v>0</v>
      </c>
      <c r="M81" s="91">
        <v>0</v>
      </c>
      <c r="N81" s="92">
        <v>0</v>
      </c>
      <c r="O81" s="93">
        <f t="shared" si="14"/>
        <v>0</v>
      </c>
      <c r="P81" s="94">
        <f t="shared" si="15"/>
        <v>62300000</v>
      </c>
      <c r="Q81" s="91">
        <v>17765424</v>
      </c>
      <c r="R81" s="91">
        <v>6106190</v>
      </c>
      <c r="S81" s="91">
        <v>57183325</v>
      </c>
      <c r="T81" s="91">
        <v>3326587</v>
      </c>
      <c r="U81" s="91">
        <v>0</v>
      </c>
      <c r="V81" s="95">
        <f t="shared" si="12"/>
        <v>84381526</v>
      </c>
      <c r="W81" s="91">
        <v>0</v>
      </c>
      <c r="X81" s="91">
        <v>72565762</v>
      </c>
      <c r="Y81" s="91">
        <v>0</v>
      </c>
      <c r="Z81" s="91">
        <v>0</v>
      </c>
      <c r="AA81" s="91">
        <v>0</v>
      </c>
      <c r="AB81" s="91">
        <v>0</v>
      </c>
      <c r="AC81" s="91">
        <v>0</v>
      </c>
      <c r="AD81" s="91">
        <v>0</v>
      </c>
      <c r="AE81" s="91">
        <v>0</v>
      </c>
      <c r="AF81" s="91">
        <v>0</v>
      </c>
      <c r="AG81" s="91">
        <v>2356332</v>
      </c>
      <c r="AH81" s="95">
        <f t="shared" si="17"/>
        <v>74922094</v>
      </c>
      <c r="AI81" s="91">
        <v>0</v>
      </c>
      <c r="AJ81" s="91">
        <v>0</v>
      </c>
      <c r="AK81" s="91">
        <v>0</v>
      </c>
      <c r="AL81" s="91">
        <v>0</v>
      </c>
      <c r="AM81" s="91">
        <v>0</v>
      </c>
      <c r="AN81" s="91">
        <v>0</v>
      </c>
      <c r="AO81" s="91">
        <v>0</v>
      </c>
      <c r="AP81" s="91">
        <v>0</v>
      </c>
      <c r="AQ81" s="91">
        <v>20000000</v>
      </c>
      <c r="AR81" s="95">
        <f t="shared" si="19"/>
        <v>20000000</v>
      </c>
      <c r="AS81" s="96">
        <f t="shared" si="13"/>
        <v>241603620</v>
      </c>
      <c r="AU81" s="29">
        <v>241603620</v>
      </c>
      <c r="AW81" s="97"/>
      <c r="AX81" s="98"/>
    </row>
    <row r="82" spans="1:50" x14ac:dyDescent="0.2">
      <c r="A82" s="24">
        <f t="shared" si="11"/>
        <v>70</v>
      </c>
      <c r="B82" s="86" t="s">
        <v>229</v>
      </c>
      <c r="C82" s="90" t="s">
        <v>230</v>
      </c>
      <c r="D82" s="86" t="s">
        <v>231</v>
      </c>
      <c r="E82" s="91">
        <v>0</v>
      </c>
      <c r="F82" s="92">
        <v>20472000</v>
      </c>
      <c r="G82" s="91">
        <v>0</v>
      </c>
      <c r="H82" s="92">
        <v>9543000</v>
      </c>
      <c r="I82" s="91">
        <v>0</v>
      </c>
      <c r="J82" s="92">
        <v>13893925</v>
      </c>
      <c r="K82" s="91">
        <v>0</v>
      </c>
      <c r="L82" s="92">
        <v>0</v>
      </c>
      <c r="M82" s="91">
        <v>0</v>
      </c>
      <c r="N82" s="92">
        <v>0</v>
      </c>
      <c r="O82" s="93">
        <f t="shared" si="14"/>
        <v>0</v>
      </c>
      <c r="P82" s="94">
        <f t="shared" si="15"/>
        <v>43908925</v>
      </c>
      <c r="Q82" s="91">
        <v>56952000</v>
      </c>
      <c r="R82" s="91">
        <v>19548000</v>
      </c>
      <c r="S82" s="91">
        <v>55404000</v>
      </c>
      <c r="T82" s="91">
        <v>13248000</v>
      </c>
      <c r="U82" s="91">
        <v>0</v>
      </c>
      <c r="V82" s="95">
        <f t="shared" si="12"/>
        <v>145152000</v>
      </c>
      <c r="W82" s="91">
        <v>2840000</v>
      </c>
      <c r="X82" s="91">
        <v>13596000</v>
      </c>
      <c r="Y82" s="91">
        <v>0</v>
      </c>
      <c r="Z82" s="91">
        <v>1524000</v>
      </c>
      <c r="AA82" s="91">
        <v>1848000</v>
      </c>
      <c r="AB82" s="91">
        <v>25044000</v>
      </c>
      <c r="AC82" s="91">
        <v>0</v>
      </c>
      <c r="AD82" s="91">
        <v>4560000</v>
      </c>
      <c r="AE82" s="91">
        <v>0</v>
      </c>
      <c r="AF82" s="91">
        <v>0</v>
      </c>
      <c r="AG82" s="91">
        <v>53428000</v>
      </c>
      <c r="AH82" s="95">
        <f t="shared" si="17"/>
        <v>102840000</v>
      </c>
      <c r="AI82" s="91">
        <v>0</v>
      </c>
      <c r="AJ82" s="91">
        <v>0</v>
      </c>
      <c r="AK82" s="91">
        <v>0</v>
      </c>
      <c r="AL82" s="91">
        <v>0</v>
      </c>
      <c r="AM82" s="91">
        <v>0</v>
      </c>
      <c r="AN82" s="91">
        <v>0</v>
      </c>
      <c r="AO82" s="91">
        <v>0</v>
      </c>
      <c r="AP82" s="91">
        <v>0</v>
      </c>
      <c r="AQ82" s="91">
        <v>19572000</v>
      </c>
      <c r="AR82" s="95">
        <f t="shared" si="19"/>
        <v>19572000</v>
      </c>
      <c r="AS82" s="96">
        <f t="shared" si="13"/>
        <v>311472925</v>
      </c>
      <c r="AU82" s="29">
        <v>311472925</v>
      </c>
      <c r="AW82" s="97"/>
      <c r="AX82" s="98"/>
    </row>
    <row r="83" spans="1:50" x14ac:dyDescent="0.2">
      <c r="A83" s="24">
        <f t="shared" si="11"/>
        <v>71</v>
      </c>
      <c r="B83" s="86" t="s">
        <v>232</v>
      </c>
      <c r="C83" s="90" t="s">
        <v>233</v>
      </c>
      <c r="D83" s="86" t="s">
        <v>234</v>
      </c>
      <c r="E83" s="91">
        <v>0</v>
      </c>
      <c r="F83" s="92">
        <v>0</v>
      </c>
      <c r="G83" s="91">
        <v>0</v>
      </c>
      <c r="H83" s="92">
        <v>0</v>
      </c>
      <c r="I83" s="91">
        <v>0</v>
      </c>
      <c r="J83" s="92">
        <v>0</v>
      </c>
      <c r="K83" s="91">
        <v>0</v>
      </c>
      <c r="L83" s="92">
        <v>0</v>
      </c>
      <c r="M83" s="91">
        <v>0</v>
      </c>
      <c r="N83" s="92">
        <v>0</v>
      </c>
      <c r="O83" s="93">
        <f t="shared" si="14"/>
        <v>0</v>
      </c>
      <c r="P83" s="94">
        <f t="shared" si="15"/>
        <v>0</v>
      </c>
      <c r="Q83" s="91">
        <v>34001028</v>
      </c>
      <c r="R83" s="91">
        <v>68048880</v>
      </c>
      <c r="S83" s="91">
        <v>57329112</v>
      </c>
      <c r="T83" s="91">
        <v>0</v>
      </c>
      <c r="U83" s="91">
        <v>0</v>
      </c>
      <c r="V83" s="95">
        <f t="shared" si="12"/>
        <v>159379020</v>
      </c>
      <c r="W83" s="91">
        <v>4066836</v>
      </c>
      <c r="X83" s="91">
        <v>20647056</v>
      </c>
      <c r="Y83" s="91">
        <v>0</v>
      </c>
      <c r="Z83" s="91">
        <v>0</v>
      </c>
      <c r="AA83" s="91">
        <v>0</v>
      </c>
      <c r="AB83" s="91">
        <v>73759224</v>
      </c>
      <c r="AC83" s="91">
        <v>0</v>
      </c>
      <c r="AD83" s="91">
        <v>0</v>
      </c>
      <c r="AE83" s="91">
        <v>0</v>
      </c>
      <c r="AF83" s="91">
        <v>0</v>
      </c>
      <c r="AG83" s="91">
        <v>2412732</v>
      </c>
      <c r="AH83" s="95">
        <f t="shared" si="17"/>
        <v>100885848</v>
      </c>
      <c r="AI83" s="91">
        <v>0</v>
      </c>
      <c r="AJ83" s="91">
        <v>15350502</v>
      </c>
      <c r="AK83" s="91">
        <v>0</v>
      </c>
      <c r="AL83" s="91">
        <v>0</v>
      </c>
      <c r="AM83" s="91">
        <v>0</v>
      </c>
      <c r="AN83" s="91">
        <v>0</v>
      </c>
      <c r="AO83" s="91">
        <v>0</v>
      </c>
      <c r="AP83" s="91">
        <v>0</v>
      </c>
      <c r="AQ83" s="91">
        <v>0</v>
      </c>
      <c r="AR83" s="95">
        <f t="shared" si="19"/>
        <v>15350502</v>
      </c>
      <c r="AS83" s="96">
        <f t="shared" si="13"/>
        <v>275615370</v>
      </c>
      <c r="AT83" s="24">
        <f>+CONPES062016!I79</f>
        <v>275615370</v>
      </c>
      <c r="AU83" s="29">
        <v>275615370</v>
      </c>
      <c r="AW83" s="97"/>
      <c r="AX83" s="98"/>
    </row>
    <row r="84" spans="1:50" ht="24" x14ac:dyDescent="0.2">
      <c r="A84" s="24">
        <f t="shared" si="11"/>
        <v>72</v>
      </c>
      <c r="B84" s="86" t="s">
        <v>235</v>
      </c>
      <c r="C84" s="90" t="s">
        <v>236</v>
      </c>
      <c r="D84" s="86" t="s">
        <v>237</v>
      </c>
      <c r="E84" s="91">
        <v>0</v>
      </c>
      <c r="F84" s="92">
        <v>0</v>
      </c>
      <c r="G84" s="91">
        <v>0</v>
      </c>
      <c r="H84" s="92">
        <v>0</v>
      </c>
      <c r="I84" s="91">
        <v>0</v>
      </c>
      <c r="J84" s="92">
        <v>0</v>
      </c>
      <c r="K84" s="91">
        <v>0</v>
      </c>
      <c r="L84" s="92">
        <v>51849538</v>
      </c>
      <c r="M84" s="91">
        <v>0</v>
      </c>
      <c r="N84" s="92">
        <v>0</v>
      </c>
      <c r="O84" s="93">
        <f t="shared" si="14"/>
        <v>0</v>
      </c>
      <c r="P84" s="94">
        <f t="shared" si="15"/>
        <v>51849538</v>
      </c>
      <c r="Q84" s="91">
        <v>0</v>
      </c>
      <c r="R84" s="91">
        <v>63100000</v>
      </c>
      <c r="S84" s="91">
        <v>11000000</v>
      </c>
      <c r="T84" s="91">
        <v>5000000</v>
      </c>
      <c r="U84" s="91">
        <v>0</v>
      </c>
      <c r="V84" s="95">
        <f t="shared" si="12"/>
        <v>79100000</v>
      </c>
      <c r="W84" s="91">
        <v>13500000</v>
      </c>
      <c r="X84" s="91">
        <v>43000000</v>
      </c>
      <c r="Y84" s="91">
        <v>0</v>
      </c>
      <c r="Z84" s="91">
        <v>0</v>
      </c>
      <c r="AA84" s="91">
        <v>0</v>
      </c>
      <c r="AB84" s="91">
        <v>2767000</v>
      </c>
      <c r="AC84" s="91">
        <v>0</v>
      </c>
      <c r="AD84" s="91">
        <v>0</v>
      </c>
      <c r="AE84" s="91">
        <v>0</v>
      </c>
      <c r="AF84" s="91">
        <v>0</v>
      </c>
      <c r="AG84" s="91">
        <v>0</v>
      </c>
      <c r="AH84" s="95">
        <f t="shared" si="17"/>
        <v>59267000</v>
      </c>
      <c r="AI84" s="91">
        <v>0</v>
      </c>
      <c r="AJ84" s="91">
        <v>13000000</v>
      </c>
      <c r="AK84" s="91">
        <v>0</v>
      </c>
      <c r="AL84" s="91">
        <v>0</v>
      </c>
      <c r="AM84" s="91">
        <v>0</v>
      </c>
      <c r="AN84" s="91">
        <v>0</v>
      </c>
      <c r="AO84" s="91">
        <v>0</v>
      </c>
      <c r="AP84" s="91">
        <v>0</v>
      </c>
      <c r="AQ84" s="91">
        <v>0</v>
      </c>
      <c r="AR84" s="95">
        <f t="shared" si="19"/>
        <v>13000000</v>
      </c>
      <c r="AS84" s="96">
        <f t="shared" si="13"/>
        <v>203216538</v>
      </c>
      <c r="AU84" s="29">
        <v>203216538</v>
      </c>
      <c r="AW84" s="97"/>
      <c r="AX84" s="98"/>
    </row>
    <row r="85" spans="1:50" x14ac:dyDescent="0.2">
      <c r="A85" s="24">
        <f t="shared" si="11"/>
        <v>73</v>
      </c>
      <c r="B85" s="86" t="s">
        <v>100</v>
      </c>
      <c r="C85" s="90" t="s">
        <v>75</v>
      </c>
      <c r="D85" s="86" t="s">
        <v>238</v>
      </c>
      <c r="E85" s="91">
        <v>0</v>
      </c>
      <c r="F85" s="92">
        <v>0</v>
      </c>
      <c r="G85" s="91">
        <v>0</v>
      </c>
      <c r="H85" s="92">
        <v>0</v>
      </c>
      <c r="I85" s="91">
        <v>0</v>
      </c>
      <c r="J85" s="92">
        <v>44499699</v>
      </c>
      <c r="K85" s="91">
        <v>0</v>
      </c>
      <c r="L85" s="92">
        <v>0</v>
      </c>
      <c r="M85" s="91">
        <v>0</v>
      </c>
      <c r="N85" s="92">
        <v>0</v>
      </c>
      <c r="O85" s="93">
        <f t="shared" si="14"/>
        <v>0</v>
      </c>
      <c r="P85" s="94">
        <f t="shared" si="15"/>
        <v>44499699</v>
      </c>
      <c r="Q85" s="91">
        <v>18381000</v>
      </c>
      <c r="R85" s="91">
        <v>3962000</v>
      </c>
      <c r="S85" s="91">
        <v>131716000</v>
      </c>
      <c r="T85" s="91">
        <v>15985000</v>
      </c>
      <c r="U85" s="91">
        <v>0</v>
      </c>
      <c r="V85" s="95">
        <f t="shared" si="12"/>
        <v>170044000</v>
      </c>
      <c r="W85" s="91">
        <v>11041000</v>
      </c>
      <c r="X85" s="91">
        <v>49272000</v>
      </c>
      <c r="Y85" s="91">
        <v>0</v>
      </c>
      <c r="Z85" s="91">
        <v>0</v>
      </c>
      <c r="AA85" s="91">
        <v>0</v>
      </c>
      <c r="AB85" s="91">
        <v>48500000</v>
      </c>
      <c r="AC85" s="91">
        <v>0</v>
      </c>
      <c r="AD85" s="91">
        <v>0</v>
      </c>
      <c r="AE85" s="91">
        <v>0</v>
      </c>
      <c r="AF85" s="91">
        <v>0</v>
      </c>
      <c r="AG85" s="91">
        <v>11725000</v>
      </c>
      <c r="AH85" s="95">
        <f t="shared" si="17"/>
        <v>120538000</v>
      </c>
      <c r="AI85" s="91">
        <v>0</v>
      </c>
      <c r="AJ85" s="91">
        <v>0</v>
      </c>
      <c r="AK85" s="91">
        <v>0</v>
      </c>
      <c r="AL85" s="91">
        <v>0</v>
      </c>
      <c r="AM85" s="91">
        <v>0</v>
      </c>
      <c r="AN85" s="91">
        <v>0</v>
      </c>
      <c r="AO85" s="91">
        <v>0</v>
      </c>
      <c r="AP85" s="91">
        <v>0</v>
      </c>
      <c r="AQ85" s="91">
        <v>34568000</v>
      </c>
      <c r="AR85" s="95">
        <f t="shared" si="19"/>
        <v>34568000</v>
      </c>
      <c r="AS85" s="96">
        <f t="shared" si="13"/>
        <v>369649699</v>
      </c>
      <c r="AU85" s="29">
        <v>369649699</v>
      </c>
      <c r="AW85" s="97"/>
      <c r="AX85" s="98"/>
    </row>
    <row r="86" spans="1:50" x14ac:dyDescent="0.2">
      <c r="A86" s="24">
        <f t="shared" si="11"/>
        <v>74</v>
      </c>
      <c r="B86" s="86" t="s">
        <v>214</v>
      </c>
      <c r="C86" s="90" t="s">
        <v>64</v>
      </c>
      <c r="D86" s="86" t="s">
        <v>239</v>
      </c>
      <c r="E86" s="91">
        <v>0</v>
      </c>
      <c r="F86" s="92">
        <v>0</v>
      </c>
      <c r="G86" s="91">
        <v>0</v>
      </c>
      <c r="H86" s="92">
        <v>2045097</v>
      </c>
      <c r="I86" s="91">
        <v>0</v>
      </c>
      <c r="J86" s="92">
        <v>47379208</v>
      </c>
      <c r="K86" s="91">
        <v>0</v>
      </c>
      <c r="L86" s="92">
        <v>0</v>
      </c>
      <c r="M86" s="91">
        <v>0</v>
      </c>
      <c r="N86" s="92">
        <v>0</v>
      </c>
      <c r="O86" s="93">
        <f t="shared" si="14"/>
        <v>0</v>
      </c>
      <c r="P86" s="94">
        <f t="shared" si="15"/>
        <v>49424305</v>
      </c>
      <c r="Q86" s="91">
        <v>0</v>
      </c>
      <c r="R86" s="91">
        <v>0</v>
      </c>
      <c r="S86" s="91">
        <v>36405856</v>
      </c>
      <c r="T86" s="91">
        <v>0</v>
      </c>
      <c r="U86" s="91">
        <v>0</v>
      </c>
      <c r="V86" s="95">
        <f t="shared" si="12"/>
        <v>36405856</v>
      </c>
      <c r="W86" s="91">
        <v>0</v>
      </c>
      <c r="X86" s="91">
        <v>39607474</v>
      </c>
      <c r="Y86" s="91">
        <v>0</v>
      </c>
      <c r="Z86" s="91">
        <v>0</v>
      </c>
      <c r="AA86" s="91">
        <v>0</v>
      </c>
      <c r="AB86" s="91">
        <v>5690350</v>
      </c>
      <c r="AC86" s="91">
        <v>0</v>
      </c>
      <c r="AD86" s="91">
        <v>0</v>
      </c>
      <c r="AE86" s="91">
        <v>0</v>
      </c>
      <c r="AF86" s="91">
        <v>0</v>
      </c>
      <c r="AG86" s="91">
        <v>9721025</v>
      </c>
      <c r="AH86" s="95">
        <f t="shared" si="17"/>
        <v>55018849</v>
      </c>
      <c r="AI86" s="91">
        <v>0</v>
      </c>
      <c r="AJ86" s="91">
        <v>10985180</v>
      </c>
      <c r="AK86" s="91">
        <v>0</v>
      </c>
      <c r="AL86" s="91">
        <v>0</v>
      </c>
      <c r="AM86" s="91">
        <v>0</v>
      </c>
      <c r="AN86" s="91">
        <v>0</v>
      </c>
      <c r="AO86" s="91">
        <v>0</v>
      </c>
      <c r="AP86" s="91">
        <v>0</v>
      </c>
      <c r="AQ86" s="91">
        <v>0</v>
      </c>
      <c r="AR86" s="95">
        <f t="shared" si="19"/>
        <v>10985180</v>
      </c>
      <c r="AS86" s="96">
        <f t="shared" si="13"/>
        <v>151834190</v>
      </c>
      <c r="AU86" s="29">
        <v>151834190</v>
      </c>
      <c r="AW86" s="97"/>
      <c r="AX86" s="98"/>
    </row>
    <row r="87" spans="1:50" x14ac:dyDescent="0.2">
      <c r="A87" s="24">
        <f t="shared" si="11"/>
        <v>75</v>
      </c>
      <c r="B87" s="86" t="s">
        <v>240</v>
      </c>
      <c r="C87" s="90" t="s">
        <v>241</v>
      </c>
      <c r="D87" s="86" t="s">
        <v>242</v>
      </c>
      <c r="E87" s="91">
        <v>0</v>
      </c>
      <c r="F87" s="92">
        <v>0</v>
      </c>
      <c r="G87" s="91">
        <v>0</v>
      </c>
      <c r="H87" s="92">
        <v>0</v>
      </c>
      <c r="I87" s="91">
        <v>0</v>
      </c>
      <c r="J87" s="92">
        <v>54000000</v>
      </c>
      <c r="K87" s="91">
        <v>0</v>
      </c>
      <c r="L87" s="92">
        <v>9792903</v>
      </c>
      <c r="M87" s="91">
        <v>0</v>
      </c>
      <c r="N87" s="92">
        <v>0</v>
      </c>
      <c r="O87" s="93">
        <f t="shared" si="14"/>
        <v>0</v>
      </c>
      <c r="P87" s="94">
        <f t="shared" si="15"/>
        <v>63792903</v>
      </c>
      <c r="Q87" s="91">
        <v>40000000</v>
      </c>
      <c r="R87" s="91">
        <v>5000000</v>
      </c>
      <c r="S87" s="91">
        <v>67000000</v>
      </c>
      <c r="T87" s="91">
        <v>21000000</v>
      </c>
      <c r="U87" s="91">
        <v>0</v>
      </c>
      <c r="V87" s="95">
        <f t="shared" si="12"/>
        <v>133000000</v>
      </c>
      <c r="W87" s="91">
        <v>25000000</v>
      </c>
      <c r="X87" s="91">
        <v>24000000</v>
      </c>
      <c r="Y87" s="91">
        <v>0</v>
      </c>
      <c r="Z87" s="91">
        <v>0</v>
      </c>
      <c r="AA87" s="91">
        <v>0</v>
      </c>
      <c r="AB87" s="91">
        <v>23000000</v>
      </c>
      <c r="AC87" s="91">
        <v>0</v>
      </c>
      <c r="AD87" s="91">
        <v>0</v>
      </c>
      <c r="AE87" s="91">
        <v>0</v>
      </c>
      <c r="AF87" s="91">
        <v>0</v>
      </c>
      <c r="AG87" s="91">
        <v>17000000</v>
      </c>
      <c r="AH87" s="95">
        <f t="shared" si="17"/>
        <v>89000000</v>
      </c>
      <c r="AI87" s="91">
        <v>0</v>
      </c>
      <c r="AJ87" s="91">
        <v>24000000</v>
      </c>
      <c r="AK87" s="91">
        <v>0</v>
      </c>
      <c r="AL87" s="91">
        <v>0</v>
      </c>
      <c r="AM87" s="91">
        <v>0</v>
      </c>
      <c r="AN87" s="91">
        <v>0</v>
      </c>
      <c r="AO87" s="91">
        <v>0</v>
      </c>
      <c r="AP87" s="91">
        <v>0</v>
      </c>
      <c r="AQ87" s="91">
        <v>0</v>
      </c>
      <c r="AR87" s="95">
        <f t="shared" si="19"/>
        <v>24000000</v>
      </c>
      <c r="AS87" s="96">
        <f t="shared" si="13"/>
        <v>309792903</v>
      </c>
      <c r="AU87" s="29">
        <v>309792903</v>
      </c>
      <c r="AW87" s="97"/>
      <c r="AX87" s="98"/>
    </row>
    <row r="88" spans="1:50" x14ac:dyDescent="0.2">
      <c r="A88" s="24">
        <f t="shared" si="11"/>
        <v>76</v>
      </c>
      <c r="B88" s="86" t="s">
        <v>243</v>
      </c>
      <c r="C88" s="90" t="s">
        <v>244</v>
      </c>
      <c r="D88" s="86" t="s">
        <v>245</v>
      </c>
      <c r="E88" s="91">
        <v>0</v>
      </c>
      <c r="F88" s="92">
        <v>0</v>
      </c>
      <c r="G88" s="91">
        <v>0</v>
      </c>
      <c r="H88" s="92">
        <v>2980000</v>
      </c>
      <c r="I88" s="91">
        <v>0</v>
      </c>
      <c r="J88" s="92">
        <v>13344833</v>
      </c>
      <c r="K88" s="91">
        <v>0</v>
      </c>
      <c r="L88" s="92">
        <v>0</v>
      </c>
      <c r="M88" s="91">
        <v>0</v>
      </c>
      <c r="N88" s="92">
        <v>0</v>
      </c>
      <c r="O88" s="93">
        <f t="shared" si="14"/>
        <v>0</v>
      </c>
      <c r="P88" s="94">
        <f t="shared" si="15"/>
        <v>16324833</v>
      </c>
      <c r="Q88" s="91">
        <v>14000000</v>
      </c>
      <c r="R88" s="91">
        <v>12805900</v>
      </c>
      <c r="S88" s="91">
        <v>33854813</v>
      </c>
      <c r="T88" s="91">
        <v>0</v>
      </c>
      <c r="U88" s="91">
        <v>0</v>
      </c>
      <c r="V88" s="95">
        <f t="shared" si="12"/>
        <v>60660713</v>
      </c>
      <c r="W88" s="91">
        <v>3400000</v>
      </c>
      <c r="X88" s="91">
        <v>38264172</v>
      </c>
      <c r="Y88" s="91">
        <v>0</v>
      </c>
      <c r="Z88" s="91">
        <v>0</v>
      </c>
      <c r="AA88" s="91">
        <v>0</v>
      </c>
      <c r="AB88" s="91">
        <v>4680000</v>
      </c>
      <c r="AC88" s="91">
        <v>0</v>
      </c>
      <c r="AD88" s="91">
        <v>0</v>
      </c>
      <c r="AE88" s="91">
        <v>0</v>
      </c>
      <c r="AF88" s="91">
        <v>0</v>
      </c>
      <c r="AG88" s="91">
        <v>0</v>
      </c>
      <c r="AH88" s="95">
        <f t="shared" si="17"/>
        <v>46344172</v>
      </c>
      <c r="AI88" s="91">
        <v>0</v>
      </c>
      <c r="AJ88" s="91">
        <v>10005000</v>
      </c>
      <c r="AK88" s="91">
        <v>0</v>
      </c>
      <c r="AL88" s="91">
        <v>0</v>
      </c>
      <c r="AM88" s="91">
        <v>0</v>
      </c>
      <c r="AN88" s="91">
        <v>0</v>
      </c>
      <c r="AO88" s="91">
        <v>0</v>
      </c>
      <c r="AP88" s="91">
        <v>0</v>
      </c>
      <c r="AQ88" s="91">
        <v>0</v>
      </c>
      <c r="AR88" s="95">
        <f t="shared" si="19"/>
        <v>10005000</v>
      </c>
      <c r="AS88" s="96">
        <f t="shared" si="13"/>
        <v>133334718</v>
      </c>
      <c r="AU88" s="29">
        <v>133334718</v>
      </c>
      <c r="AW88" s="97"/>
      <c r="AX88" s="98"/>
    </row>
    <row r="89" spans="1:50" x14ac:dyDescent="0.2">
      <c r="A89" s="24">
        <f t="shared" si="11"/>
        <v>77</v>
      </c>
      <c r="B89" s="86" t="s">
        <v>246</v>
      </c>
      <c r="C89" s="90" t="s">
        <v>55</v>
      </c>
      <c r="D89" s="86" t="s">
        <v>247</v>
      </c>
      <c r="E89" s="91">
        <v>0</v>
      </c>
      <c r="F89" s="92">
        <v>0</v>
      </c>
      <c r="G89" s="91">
        <v>0</v>
      </c>
      <c r="H89" s="92">
        <v>0</v>
      </c>
      <c r="I89" s="91">
        <v>0</v>
      </c>
      <c r="J89" s="92">
        <v>16063350</v>
      </c>
      <c r="K89" s="91">
        <v>0</v>
      </c>
      <c r="L89" s="92">
        <v>0</v>
      </c>
      <c r="M89" s="91">
        <v>0</v>
      </c>
      <c r="N89" s="92">
        <v>0</v>
      </c>
      <c r="O89" s="93">
        <f t="shared" si="14"/>
        <v>0</v>
      </c>
      <c r="P89" s="94">
        <f t="shared" si="15"/>
        <v>16063350</v>
      </c>
      <c r="Q89" s="91">
        <v>58236000</v>
      </c>
      <c r="R89" s="91">
        <v>0</v>
      </c>
      <c r="S89" s="91">
        <v>52102000</v>
      </c>
      <c r="T89" s="91">
        <v>0</v>
      </c>
      <c r="U89" s="91">
        <v>0</v>
      </c>
      <c r="V89" s="95">
        <f t="shared" si="12"/>
        <v>110338000</v>
      </c>
      <c r="W89" s="91">
        <v>15761000</v>
      </c>
      <c r="X89" s="91">
        <v>56140000</v>
      </c>
      <c r="Y89" s="91">
        <v>0</v>
      </c>
      <c r="Z89" s="91">
        <v>1739000</v>
      </c>
      <c r="AA89" s="91">
        <v>0</v>
      </c>
      <c r="AB89" s="91">
        <v>0</v>
      </c>
      <c r="AC89" s="91">
        <v>0</v>
      </c>
      <c r="AD89" s="91">
        <v>0</v>
      </c>
      <c r="AE89" s="91">
        <v>0</v>
      </c>
      <c r="AF89" s="91">
        <v>0</v>
      </c>
      <c r="AG89" s="91">
        <v>4459000</v>
      </c>
      <c r="AH89" s="95">
        <f t="shared" si="17"/>
        <v>78099000</v>
      </c>
      <c r="AI89" s="91">
        <v>0</v>
      </c>
      <c r="AJ89" s="91">
        <v>21600000</v>
      </c>
      <c r="AK89" s="91">
        <v>0</v>
      </c>
      <c r="AL89" s="91">
        <v>0</v>
      </c>
      <c r="AM89" s="91">
        <v>0</v>
      </c>
      <c r="AN89" s="91">
        <v>0</v>
      </c>
      <c r="AO89" s="91">
        <v>0</v>
      </c>
      <c r="AP89" s="91">
        <v>0</v>
      </c>
      <c r="AQ89" s="91">
        <v>0</v>
      </c>
      <c r="AR89" s="95">
        <f t="shared" si="19"/>
        <v>21600000</v>
      </c>
      <c r="AS89" s="96">
        <f t="shared" si="13"/>
        <v>226100350</v>
      </c>
      <c r="AU89" s="29">
        <v>226100350</v>
      </c>
      <c r="AW89" s="97"/>
      <c r="AX89" s="98"/>
    </row>
    <row r="90" spans="1:50" x14ac:dyDescent="0.2">
      <c r="A90" s="24">
        <f t="shared" si="11"/>
        <v>78</v>
      </c>
      <c r="B90" s="86" t="s">
        <v>248</v>
      </c>
      <c r="C90" s="90" t="s">
        <v>154</v>
      </c>
      <c r="D90" s="86" t="s">
        <v>249</v>
      </c>
      <c r="E90" s="91">
        <v>0</v>
      </c>
      <c r="F90" s="92">
        <v>0</v>
      </c>
      <c r="G90" s="91">
        <v>0</v>
      </c>
      <c r="H90" s="92">
        <v>0</v>
      </c>
      <c r="I90" s="91">
        <v>0</v>
      </c>
      <c r="J90" s="92">
        <v>0</v>
      </c>
      <c r="K90" s="91">
        <v>0</v>
      </c>
      <c r="L90" s="92">
        <v>0</v>
      </c>
      <c r="M90" s="91">
        <v>0</v>
      </c>
      <c r="N90" s="92">
        <v>0</v>
      </c>
      <c r="O90" s="93">
        <f t="shared" si="14"/>
        <v>0</v>
      </c>
      <c r="P90" s="94">
        <f t="shared" si="15"/>
        <v>0</v>
      </c>
      <c r="Q90" s="91">
        <v>45000000</v>
      </c>
      <c r="R90" s="91">
        <v>12000000</v>
      </c>
      <c r="S90" s="91">
        <v>45000000</v>
      </c>
      <c r="T90" s="91">
        <v>60492111</v>
      </c>
      <c r="U90" s="91">
        <v>0</v>
      </c>
      <c r="V90" s="95">
        <f t="shared" si="12"/>
        <v>162492111</v>
      </c>
      <c r="W90" s="91">
        <v>0</v>
      </c>
      <c r="X90" s="91">
        <v>0</v>
      </c>
      <c r="Y90" s="91">
        <v>0</v>
      </c>
      <c r="Z90" s="91">
        <v>0</v>
      </c>
      <c r="AA90" s="91">
        <v>0</v>
      </c>
      <c r="AB90" s="91">
        <v>0</v>
      </c>
      <c r="AC90" s="91">
        <v>0</v>
      </c>
      <c r="AD90" s="91">
        <v>0</v>
      </c>
      <c r="AE90" s="91">
        <v>0</v>
      </c>
      <c r="AF90" s="91">
        <v>0</v>
      </c>
      <c r="AG90" s="91">
        <v>300000</v>
      </c>
      <c r="AH90" s="95">
        <f t="shared" si="17"/>
        <v>300000</v>
      </c>
      <c r="AI90" s="91">
        <v>0</v>
      </c>
      <c r="AJ90" s="91">
        <v>30000000</v>
      </c>
      <c r="AK90" s="91">
        <v>0</v>
      </c>
      <c r="AL90" s="91">
        <v>0</v>
      </c>
      <c r="AM90" s="91">
        <v>0</v>
      </c>
      <c r="AN90" s="91">
        <v>0</v>
      </c>
      <c r="AO90" s="91">
        <v>0</v>
      </c>
      <c r="AP90" s="91">
        <v>0</v>
      </c>
      <c r="AQ90" s="91">
        <v>0</v>
      </c>
      <c r="AR90" s="95">
        <f t="shared" si="19"/>
        <v>30000000</v>
      </c>
      <c r="AS90" s="96">
        <f t="shared" si="13"/>
        <v>192792111</v>
      </c>
      <c r="AU90" s="29">
        <v>192792111</v>
      </c>
      <c r="AW90" s="97"/>
      <c r="AX90" s="98"/>
    </row>
    <row r="91" spans="1:50" ht="24" x14ac:dyDescent="0.2">
      <c r="A91" s="24">
        <f t="shared" si="11"/>
        <v>79</v>
      </c>
      <c r="B91" s="86" t="s">
        <v>250</v>
      </c>
      <c r="C91" s="90" t="s">
        <v>251</v>
      </c>
      <c r="D91" s="86" t="s">
        <v>252</v>
      </c>
      <c r="E91" s="91">
        <v>0</v>
      </c>
      <c r="F91" s="92">
        <v>0</v>
      </c>
      <c r="G91" s="91">
        <v>0</v>
      </c>
      <c r="H91" s="92">
        <v>0</v>
      </c>
      <c r="I91" s="91">
        <v>0</v>
      </c>
      <c r="J91" s="92">
        <v>0</v>
      </c>
      <c r="K91" s="91">
        <v>6900000</v>
      </c>
      <c r="L91" s="92">
        <v>94618926</v>
      </c>
      <c r="M91" s="91">
        <v>0</v>
      </c>
      <c r="N91" s="92">
        <v>0</v>
      </c>
      <c r="O91" s="93">
        <f t="shared" si="14"/>
        <v>6900000</v>
      </c>
      <c r="P91" s="94">
        <f t="shared" si="15"/>
        <v>94618926</v>
      </c>
      <c r="Q91" s="91">
        <v>38432792</v>
      </c>
      <c r="R91" s="91">
        <v>35391756</v>
      </c>
      <c r="S91" s="91">
        <v>0</v>
      </c>
      <c r="T91" s="91">
        <v>68185200</v>
      </c>
      <c r="U91" s="91">
        <v>0</v>
      </c>
      <c r="V91" s="95">
        <f t="shared" si="12"/>
        <v>142009748</v>
      </c>
      <c r="W91" s="91">
        <v>0</v>
      </c>
      <c r="X91" s="91">
        <v>78633908</v>
      </c>
      <c r="Y91" s="91">
        <v>0</v>
      </c>
      <c r="Z91" s="91">
        <v>0</v>
      </c>
      <c r="AA91" s="91">
        <v>0</v>
      </c>
      <c r="AB91" s="91">
        <v>22401314</v>
      </c>
      <c r="AC91" s="91">
        <v>0</v>
      </c>
      <c r="AD91" s="91">
        <v>0</v>
      </c>
      <c r="AE91" s="91">
        <v>0</v>
      </c>
      <c r="AF91" s="91">
        <v>0</v>
      </c>
      <c r="AG91" s="91">
        <v>0</v>
      </c>
      <c r="AH91" s="95">
        <f t="shared" si="17"/>
        <v>101035222</v>
      </c>
      <c r="AI91" s="91">
        <v>0</v>
      </c>
      <c r="AJ91" s="91">
        <v>33293395</v>
      </c>
      <c r="AK91" s="91">
        <v>0</v>
      </c>
      <c r="AL91" s="91">
        <v>0</v>
      </c>
      <c r="AM91" s="91">
        <v>0</v>
      </c>
      <c r="AN91" s="91">
        <v>0</v>
      </c>
      <c r="AO91" s="91">
        <v>0</v>
      </c>
      <c r="AP91" s="91">
        <v>0</v>
      </c>
      <c r="AQ91" s="91">
        <v>0</v>
      </c>
      <c r="AR91" s="95">
        <f t="shared" si="19"/>
        <v>33293395</v>
      </c>
      <c r="AS91" s="96">
        <f t="shared" si="13"/>
        <v>377857291</v>
      </c>
      <c r="AU91" s="29">
        <v>377857291</v>
      </c>
      <c r="AW91" s="97"/>
      <c r="AX91" s="98"/>
    </row>
    <row r="92" spans="1:50" ht="24" x14ac:dyDescent="0.2">
      <c r="A92" s="24">
        <f t="shared" si="11"/>
        <v>80</v>
      </c>
      <c r="B92" s="86" t="s">
        <v>55</v>
      </c>
      <c r="C92" s="90" t="s">
        <v>253</v>
      </c>
      <c r="D92" s="86" t="s">
        <v>254</v>
      </c>
      <c r="E92" s="91">
        <v>0</v>
      </c>
      <c r="F92" s="92">
        <v>0</v>
      </c>
      <c r="G92" s="91">
        <v>0</v>
      </c>
      <c r="H92" s="92">
        <v>5500000</v>
      </c>
      <c r="I92" s="91">
        <v>0</v>
      </c>
      <c r="J92" s="92">
        <v>40500000</v>
      </c>
      <c r="K92" s="91">
        <v>2100000</v>
      </c>
      <c r="L92" s="92">
        <v>4500000</v>
      </c>
      <c r="M92" s="91">
        <v>0</v>
      </c>
      <c r="N92" s="92">
        <v>0</v>
      </c>
      <c r="O92" s="93">
        <f t="shared" si="14"/>
        <v>2100000</v>
      </c>
      <c r="P92" s="94">
        <f t="shared" si="15"/>
        <v>50500000</v>
      </c>
      <c r="Q92" s="91">
        <v>42500000</v>
      </c>
      <c r="R92" s="91">
        <v>24500000</v>
      </c>
      <c r="S92" s="91">
        <v>66000000</v>
      </c>
      <c r="T92" s="91">
        <v>25500000</v>
      </c>
      <c r="U92" s="91">
        <v>0</v>
      </c>
      <c r="V92" s="95">
        <f t="shared" si="12"/>
        <v>158500000</v>
      </c>
      <c r="W92" s="91">
        <v>0</v>
      </c>
      <c r="X92" s="91">
        <v>32000000</v>
      </c>
      <c r="Y92" s="91">
        <v>0</v>
      </c>
      <c r="Z92" s="91">
        <v>0</v>
      </c>
      <c r="AA92" s="91">
        <v>0</v>
      </c>
      <c r="AB92" s="91">
        <v>67000000</v>
      </c>
      <c r="AC92" s="91">
        <v>0</v>
      </c>
      <c r="AD92" s="91">
        <v>0</v>
      </c>
      <c r="AE92" s="91">
        <v>0</v>
      </c>
      <c r="AF92" s="91">
        <v>0</v>
      </c>
      <c r="AG92" s="91">
        <v>16500000</v>
      </c>
      <c r="AH92" s="95">
        <f t="shared" si="17"/>
        <v>115500000</v>
      </c>
      <c r="AI92" s="91">
        <v>0</v>
      </c>
      <c r="AJ92" s="91">
        <v>28903695</v>
      </c>
      <c r="AK92" s="91">
        <v>0</v>
      </c>
      <c r="AL92" s="91">
        <v>0</v>
      </c>
      <c r="AM92" s="91">
        <v>0</v>
      </c>
      <c r="AN92" s="91">
        <v>0</v>
      </c>
      <c r="AO92" s="91">
        <v>0</v>
      </c>
      <c r="AP92" s="91">
        <v>0</v>
      </c>
      <c r="AQ92" s="91">
        <v>0</v>
      </c>
      <c r="AR92" s="95">
        <f t="shared" si="19"/>
        <v>28903695</v>
      </c>
      <c r="AS92" s="96">
        <f t="shared" si="13"/>
        <v>355503695</v>
      </c>
      <c r="AU92" s="29">
        <v>355503695</v>
      </c>
      <c r="AW92" s="97"/>
      <c r="AX92" s="98"/>
    </row>
    <row r="93" spans="1:50" x14ac:dyDescent="0.2">
      <c r="A93" s="24">
        <f t="shared" si="11"/>
        <v>81</v>
      </c>
      <c r="B93" s="86" t="s">
        <v>187</v>
      </c>
      <c r="C93" s="90" t="s">
        <v>255</v>
      </c>
      <c r="D93" s="86" t="s">
        <v>256</v>
      </c>
      <c r="E93" s="91">
        <v>0</v>
      </c>
      <c r="F93" s="92">
        <v>0</v>
      </c>
      <c r="G93" s="91">
        <v>0</v>
      </c>
      <c r="H93" s="92">
        <v>0</v>
      </c>
      <c r="I93" s="91">
        <v>0</v>
      </c>
      <c r="J93" s="92">
        <v>0</v>
      </c>
      <c r="K93" s="91">
        <v>0</v>
      </c>
      <c r="L93" s="92">
        <v>0</v>
      </c>
      <c r="M93" s="91">
        <v>0</v>
      </c>
      <c r="N93" s="92">
        <v>0</v>
      </c>
      <c r="O93" s="93">
        <f t="shared" si="14"/>
        <v>0</v>
      </c>
      <c r="P93" s="94">
        <f t="shared" si="15"/>
        <v>0</v>
      </c>
      <c r="Q93" s="91">
        <v>91788000</v>
      </c>
      <c r="R93" s="91">
        <v>0</v>
      </c>
      <c r="S93" s="91">
        <v>85200000</v>
      </c>
      <c r="T93" s="91">
        <v>16212000</v>
      </c>
      <c r="U93" s="91">
        <v>0</v>
      </c>
      <c r="V93" s="95">
        <f t="shared" si="12"/>
        <v>193200000</v>
      </c>
      <c r="W93" s="91">
        <v>0</v>
      </c>
      <c r="X93" s="91">
        <v>34584000</v>
      </c>
      <c r="Y93" s="91">
        <v>0</v>
      </c>
      <c r="Z93" s="91">
        <v>0</v>
      </c>
      <c r="AA93" s="91">
        <v>0</v>
      </c>
      <c r="AB93" s="91">
        <v>89292022</v>
      </c>
      <c r="AC93" s="91">
        <v>0</v>
      </c>
      <c r="AD93" s="91">
        <v>0</v>
      </c>
      <c r="AE93" s="91">
        <v>0</v>
      </c>
      <c r="AF93" s="91">
        <v>0</v>
      </c>
      <c r="AG93" s="91">
        <v>11520000</v>
      </c>
      <c r="AH93" s="95">
        <f t="shared" si="17"/>
        <v>135396022</v>
      </c>
      <c r="AI93" s="91">
        <v>0</v>
      </c>
      <c r="AJ93" s="91">
        <v>39600000</v>
      </c>
      <c r="AK93" s="91">
        <v>0</v>
      </c>
      <c r="AL93" s="91">
        <v>0</v>
      </c>
      <c r="AM93" s="91">
        <v>0</v>
      </c>
      <c r="AN93" s="91">
        <v>0</v>
      </c>
      <c r="AO93" s="91">
        <v>0</v>
      </c>
      <c r="AP93" s="91">
        <v>0</v>
      </c>
      <c r="AQ93" s="91">
        <v>0</v>
      </c>
      <c r="AR93" s="95">
        <f t="shared" si="19"/>
        <v>39600000</v>
      </c>
      <c r="AS93" s="96">
        <f t="shared" si="13"/>
        <v>368196022</v>
      </c>
      <c r="AU93" s="29">
        <v>368196022</v>
      </c>
      <c r="AW93" s="97"/>
      <c r="AX93" s="98"/>
    </row>
    <row r="94" spans="1:50" x14ac:dyDescent="0.2">
      <c r="A94" s="24">
        <f>1+A93</f>
        <v>82</v>
      </c>
      <c r="B94" s="86" t="s">
        <v>257</v>
      </c>
      <c r="C94" s="90" t="s">
        <v>258</v>
      </c>
      <c r="D94" s="86" t="s">
        <v>259</v>
      </c>
      <c r="E94" s="91">
        <v>0</v>
      </c>
      <c r="F94" s="92">
        <v>0</v>
      </c>
      <c r="G94" s="91">
        <v>0</v>
      </c>
      <c r="H94" s="92">
        <v>0</v>
      </c>
      <c r="I94" s="91">
        <v>0</v>
      </c>
      <c r="J94" s="92">
        <v>0</v>
      </c>
      <c r="K94" s="91">
        <v>4000000</v>
      </c>
      <c r="L94" s="92">
        <v>49649815</v>
      </c>
      <c r="M94" s="91">
        <v>0</v>
      </c>
      <c r="N94" s="92">
        <v>0</v>
      </c>
      <c r="O94" s="93">
        <f t="shared" si="14"/>
        <v>4000000</v>
      </c>
      <c r="P94" s="94">
        <f t="shared" si="15"/>
        <v>49649815</v>
      </c>
      <c r="Q94" s="91">
        <v>77000000</v>
      </c>
      <c r="R94" s="91">
        <v>10500000</v>
      </c>
      <c r="S94" s="91">
        <v>0</v>
      </c>
      <c r="T94" s="91">
        <v>3800000</v>
      </c>
      <c r="U94" s="91">
        <v>0</v>
      </c>
      <c r="V94" s="95">
        <f t="shared" si="12"/>
        <v>91300000</v>
      </c>
      <c r="W94" s="91">
        <v>1800000</v>
      </c>
      <c r="X94" s="91">
        <v>20200000</v>
      </c>
      <c r="Y94" s="91">
        <v>0</v>
      </c>
      <c r="Z94" s="91">
        <v>0</v>
      </c>
      <c r="AA94" s="91">
        <v>0</v>
      </c>
      <c r="AB94" s="91">
        <v>23500000</v>
      </c>
      <c r="AC94" s="91">
        <v>0</v>
      </c>
      <c r="AD94" s="91">
        <v>0</v>
      </c>
      <c r="AE94" s="91">
        <v>0</v>
      </c>
      <c r="AF94" s="91">
        <v>0</v>
      </c>
      <c r="AG94" s="91">
        <v>23400000</v>
      </c>
      <c r="AH94" s="95">
        <f t="shared" si="17"/>
        <v>68900000</v>
      </c>
      <c r="AI94" s="91">
        <v>0</v>
      </c>
      <c r="AJ94" s="91">
        <v>20000000</v>
      </c>
      <c r="AK94" s="91">
        <v>0</v>
      </c>
      <c r="AL94" s="91">
        <v>0</v>
      </c>
      <c r="AM94" s="91">
        <v>0</v>
      </c>
      <c r="AN94" s="91">
        <v>0</v>
      </c>
      <c r="AO94" s="91">
        <v>0</v>
      </c>
      <c r="AP94" s="91">
        <v>0</v>
      </c>
      <c r="AQ94" s="91">
        <v>0</v>
      </c>
      <c r="AR94" s="95">
        <f t="shared" si="19"/>
        <v>20000000</v>
      </c>
      <c r="AS94" s="96">
        <f t="shared" si="13"/>
        <v>233849815</v>
      </c>
      <c r="AT94" s="24">
        <f>+CONPES062016!J90</f>
        <v>233849815</v>
      </c>
      <c r="AU94" s="29">
        <v>233849815</v>
      </c>
      <c r="AW94" s="97"/>
      <c r="AX94" s="98"/>
    </row>
    <row r="95" spans="1:50" x14ac:dyDescent="0.2">
      <c r="A95" s="24">
        <f>1+A94</f>
        <v>83</v>
      </c>
      <c r="B95" s="86" t="s">
        <v>260</v>
      </c>
      <c r="C95" s="90" t="s">
        <v>55</v>
      </c>
      <c r="D95" s="86" t="s">
        <v>261</v>
      </c>
      <c r="E95" s="91">
        <v>0</v>
      </c>
      <c r="F95" s="92">
        <v>0</v>
      </c>
      <c r="G95" s="91">
        <v>0</v>
      </c>
      <c r="H95" s="92">
        <v>0</v>
      </c>
      <c r="I95" s="91">
        <v>0</v>
      </c>
      <c r="J95" s="92">
        <v>9507433</v>
      </c>
      <c r="K95" s="91">
        <v>1414269</v>
      </c>
      <c r="L95" s="92">
        <v>9507433</v>
      </c>
      <c r="M95" s="91">
        <v>0</v>
      </c>
      <c r="N95" s="92">
        <v>0</v>
      </c>
      <c r="O95" s="93">
        <f t="shared" si="14"/>
        <v>1414269</v>
      </c>
      <c r="P95" s="94">
        <f t="shared" si="15"/>
        <v>19014866</v>
      </c>
      <c r="Q95" s="91">
        <v>20664000</v>
      </c>
      <c r="R95" s="91">
        <v>3912000</v>
      </c>
      <c r="S95" s="91">
        <v>31548000</v>
      </c>
      <c r="T95" s="91">
        <v>7188000</v>
      </c>
      <c r="U95" s="91">
        <v>0</v>
      </c>
      <c r="V95" s="95">
        <f t="shared" si="12"/>
        <v>63312000</v>
      </c>
      <c r="W95" s="91">
        <v>8832000</v>
      </c>
      <c r="X95" s="91">
        <v>24336000</v>
      </c>
      <c r="Y95" s="91">
        <v>0</v>
      </c>
      <c r="Z95" s="91">
        <v>0</v>
      </c>
      <c r="AA95" s="91">
        <v>0</v>
      </c>
      <c r="AB95" s="91">
        <v>6564000</v>
      </c>
      <c r="AC95" s="91">
        <v>0</v>
      </c>
      <c r="AD95" s="91">
        <v>0</v>
      </c>
      <c r="AE95" s="91">
        <v>0</v>
      </c>
      <c r="AF95" s="91">
        <v>0</v>
      </c>
      <c r="AG95" s="91">
        <v>5088000</v>
      </c>
      <c r="AH95" s="95">
        <f t="shared" si="17"/>
        <v>44820000</v>
      </c>
      <c r="AI95" s="91">
        <v>0</v>
      </c>
      <c r="AJ95" s="91">
        <v>10384140</v>
      </c>
      <c r="AK95" s="91">
        <v>0</v>
      </c>
      <c r="AL95" s="91">
        <v>0</v>
      </c>
      <c r="AM95" s="91">
        <v>0</v>
      </c>
      <c r="AN95" s="91">
        <v>0</v>
      </c>
      <c r="AO95" s="91">
        <v>0</v>
      </c>
      <c r="AP95" s="91">
        <v>0</v>
      </c>
      <c r="AQ95" s="91">
        <v>0</v>
      </c>
      <c r="AR95" s="95">
        <f t="shared" si="19"/>
        <v>10384140</v>
      </c>
      <c r="AS95" s="96">
        <f t="shared" si="13"/>
        <v>138945275</v>
      </c>
      <c r="AU95" s="29">
        <v>138945275</v>
      </c>
      <c r="AW95" s="97"/>
      <c r="AX95" s="98"/>
    </row>
    <row r="96" spans="1:50" x14ac:dyDescent="0.2">
      <c r="A96" s="24">
        <f t="shared" si="11"/>
        <v>84</v>
      </c>
      <c r="B96" s="86" t="s">
        <v>262</v>
      </c>
      <c r="C96" s="90" t="s">
        <v>43</v>
      </c>
      <c r="D96" s="86" t="s">
        <v>263</v>
      </c>
      <c r="E96" s="91">
        <v>0</v>
      </c>
      <c r="F96" s="92">
        <v>0</v>
      </c>
      <c r="G96" s="91">
        <v>0</v>
      </c>
      <c r="H96" s="92">
        <v>0</v>
      </c>
      <c r="I96" s="91">
        <v>0</v>
      </c>
      <c r="J96" s="92">
        <v>0</v>
      </c>
      <c r="K96" s="91">
        <v>0</v>
      </c>
      <c r="L96" s="92">
        <v>0</v>
      </c>
      <c r="M96" s="91">
        <v>0</v>
      </c>
      <c r="N96" s="92">
        <v>0</v>
      </c>
      <c r="O96" s="93">
        <f t="shared" si="14"/>
        <v>0</v>
      </c>
      <c r="P96" s="94">
        <f t="shared" si="15"/>
        <v>0</v>
      </c>
      <c r="Q96" s="91">
        <v>61235788</v>
      </c>
      <c r="R96" s="91">
        <v>25977260</v>
      </c>
      <c r="S96" s="91">
        <v>49978996</v>
      </c>
      <c r="T96" s="91">
        <v>34162875</v>
      </c>
      <c r="U96" s="91">
        <v>0</v>
      </c>
      <c r="V96" s="95">
        <f t="shared" si="12"/>
        <v>171354919</v>
      </c>
      <c r="W96" s="91">
        <v>41716912</v>
      </c>
      <c r="X96" s="91">
        <v>33180250</v>
      </c>
      <c r="Y96" s="91">
        <v>0</v>
      </c>
      <c r="Z96" s="91">
        <v>0</v>
      </c>
      <c r="AA96" s="91">
        <v>0</v>
      </c>
      <c r="AB96" s="91">
        <v>28121000</v>
      </c>
      <c r="AC96" s="91">
        <v>0</v>
      </c>
      <c r="AD96" s="91">
        <v>0</v>
      </c>
      <c r="AE96" s="91">
        <v>0</v>
      </c>
      <c r="AF96" s="91">
        <v>3524000</v>
      </c>
      <c r="AG96" s="91">
        <v>29097050</v>
      </c>
      <c r="AH96" s="95">
        <f t="shared" si="17"/>
        <v>135639212</v>
      </c>
      <c r="AI96" s="91">
        <v>0</v>
      </c>
      <c r="AJ96" s="91">
        <v>0</v>
      </c>
      <c r="AK96" s="91">
        <v>0</v>
      </c>
      <c r="AL96" s="91">
        <v>0</v>
      </c>
      <c r="AM96" s="91">
        <v>0</v>
      </c>
      <c r="AN96" s="91">
        <v>0</v>
      </c>
      <c r="AO96" s="91">
        <v>0</v>
      </c>
      <c r="AP96" s="91">
        <v>0</v>
      </c>
      <c r="AQ96" s="91">
        <v>40722000</v>
      </c>
      <c r="AR96" s="95">
        <f t="shared" si="19"/>
        <v>40722000</v>
      </c>
      <c r="AS96" s="96">
        <f t="shared" si="13"/>
        <v>347716131</v>
      </c>
      <c r="AU96" s="29">
        <v>347716131</v>
      </c>
      <c r="AV96" s="29"/>
      <c r="AW96" s="97"/>
      <c r="AX96" s="98"/>
    </row>
    <row r="97" spans="1:51" x14ac:dyDescent="0.2">
      <c r="A97" s="24">
        <f t="shared" si="11"/>
        <v>85</v>
      </c>
      <c r="B97" s="86" t="s">
        <v>264</v>
      </c>
      <c r="C97" s="90" t="s">
        <v>43</v>
      </c>
      <c r="D97" s="86" t="s">
        <v>265</v>
      </c>
      <c r="E97" s="91">
        <v>0</v>
      </c>
      <c r="F97" s="92">
        <v>7000000</v>
      </c>
      <c r="G97" s="91">
        <v>0</v>
      </c>
      <c r="H97" s="92">
        <v>20000000</v>
      </c>
      <c r="I97" s="91">
        <v>10000000</v>
      </c>
      <c r="J97" s="92">
        <v>47789671</v>
      </c>
      <c r="K97" s="91">
        <v>0</v>
      </c>
      <c r="L97" s="92">
        <v>0</v>
      </c>
      <c r="M97" s="91">
        <v>0</v>
      </c>
      <c r="N97" s="92">
        <v>0</v>
      </c>
      <c r="O97" s="93">
        <f t="shared" si="14"/>
        <v>10000000</v>
      </c>
      <c r="P97" s="94">
        <f t="shared" si="15"/>
        <v>74789671</v>
      </c>
      <c r="Q97" s="91">
        <v>35000000</v>
      </c>
      <c r="R97" s="91">
        <v>20000000</v>
      </c>
      <c r="S97" s="91">
        <v>50000000</v>
      </c>
      <c r="T97" s="91">
        <v>6000000</v>
      </c>
      <c r="U97" s="91">
        <v>0</v>
      </c>
      <c r="V97" s="95">
        <f t="shared" si="12"/>
        <v>111000000</v>
      </c>
      <c r="W97" s="91">
        <v>8500000</v>
      </c>
      <c r="X97" s="91">
        <v>50000000</v>
      </c>
      <c r="Y97" s="91">
        <v>0</v>
      </c>
      <c r="Z97" s="91">
        <v>0</v>
      </c>
      <c r="AA97" s="91">
        <v>0</v>
      </c>
      <c r="AB97" s="91">
        <v>26000000</v>
      </c>
      <c r="AC97" s="91">
        <v>0</v>
      </c>
      <c r="AD97" s="91">
        <v>0</v>
      </c>
      <c r="AE97" s="91">
        <v>0</v>
      </c>
      <c r="AF97" s="91">
        <v>0</v>
      </c>
      <c r="AG97" s="91">
        <v>0</v>
      </c>
      <c r="AH97" s="95">
        <f t="shared" si="17"/>
        <v>84500000</v>
      </c>
      <c r="AI97" s="91">
        <v>0</v>
      </c>
      <c r="AJ97" s="91">
        <v>26000000</v>
      </c>
      <c r="AK97" s="91">
        <v>0</v>
      </c>
      <c r="AL97" s="91">
        <v>0</v>
      </c>
      <c r="AM97" s="91">
        <v>0</v>
      </c>
      <c r="AN97" s="91">
        <v>0</v>
      </c>
      <c r="AO97" s="91">
        <v>0</v>
      </c>
      <c r="AP97" s="91">
        <v>0</v>
      </c>
      <c r="AQ97" s="91">
        <v>0</v>
      </c>
      <c r="AR97" s="95">
        <f t="shared" si="19"/>
        <v>26000000</v>
      </c>
      <c r="AS97" s="96">
        <f t="shared" si="13"/>
        <v>306289671</v>
      </c>
      <c r="AU97" s="29">
        <v>306289671</v>
      </c>
      <c r="AW97" s="97"/>
      <c r="AX97" s="98"/>
    </row>
    <row r="98" spans="1:51" x14ac:dyDescent="0.2">
      <c r="A98" s="24">
        <f t="shared" si="11"/>
        <v>86</v>
      </c>
      <c r="B98" s="86" t="s">
        <v>266</v>
      </c>
      <c r="C98" s="90" t="s">
        <v>43</v>
      </c>
      <c r="D98" s="86" t="s">
        <v>267</v>
      </c>
      <c r="E98" s="91">
        <v>0</v>
      </c>
      <c r="F98" s="92">
        <v>0</v>
      </c>
      <c r="G98" s="91">
        <v>0</v>
      </c>
      <c r="H98" s="92">
        <v>0</v>
      </c>
      <c r="I98" s="91">
        <v>17000000</v>
      </c>
      <c r="J98" s="92">
        <v>146860407</v>
      </c>
      <c r="K98" s="91">
        <v>0</v>
      </c>
      <c r="L98" s="92">
        <v>0</v>
      </c>
      <c r="M98" s="91">
        <v>0</v>
      </c>
      <c r="N98" s="92">
        <v>0</v>
      </c>
      <c r="O98" s="93">
        <f t="shared" si="14"/>
        <v>17000000</v>
      </c>
      <c r="P98" s="94">
        <f t="shared" si="15"/>
        <v>146860407</v>
      </c>
      <c r="Q98" s="91">
        <v>75804874</v>
      </c>
      <c r="R98" s="91">
        <v>11185932</v>
      </c>
      <c r="S98" s="91">
        <v>103259703</v>
      </c>
      <c r="T98" s="91">
        <v>8298116</v>
      </c>
      <c r="U98" s="91">
        <v>0</v>
      </c>
      <c r="V98" s="95">
        <f t="shared" si="12"/>
        <v>198548625</v>
      </c>
      <c r="W98" s="91">
        <v>14281782</v>
      </c>
      <c r="X98" s="91">
        <v>14937165</v>
      </c>
      <c r="Y98" s="91">
        <v>0</v>
      </c>
      <c r="Z98" s="91">
        <v>8381554</v>
      </c>
      <c r="AA98" s="91">
        <v>0</v>
      </c>
      <c r="AB98" s="91">
        <v>64987408</v>
      </c>
      <c r="AC98" s="91">
        <v>0</v>
      </c>
      <c r="AD98" s="91">
        <v>0</v>
      </c>
      <c r="AE98" s="91">
        <v>0</v>
      </c>
      <c r="AF98" s="91">
        <v>0</v>
      </c>
      <c r="AG98" s="91">
        <v>26967364</v>
      </c>
      <c r="AH98" s="95">
        <f t="shared" si="17"/>
        <v>129555273</v>
      </c>
      <c r="AI98" s="91">
        <v>0</v>
      </c>
      <c r="AJ98" s="91">
        <v>38403371</v>
      </c>
      <c r="AK98" s="91">
        <v>0</v>
      </c>
      <c r="AL98" s="91">
        <v>0</v>
      </c>
      <c r="AM98" s="91">
        <v>0</v>
      </c>
      <c r="AN98" s="91">
        <v>0</v>
      </c>
      <c r="AO98" s="91">
        <v>0</v>
      </c>
      <c r="AP98" s="91">
        <v>0</v>
      </c>
      <c r="AQ98" s="91">
        <v>0</v>
      </c>
      <c r="AR98" s="95">
        <f t="shared" si="19"/>
        <v>38403371</v>
      </c>
      <c r="AS98" s="96">
        <f t="shared" si="13"/>
        <v>530367676</v>
      </c>
      <c r="AU98" s="29">
        <v>530367676</v>
      </c>
      <c r="AW98" s="97"/>
      <c r="AX98" s="98"/>
    </row>
    <row r="99" spans="1:51" x14ac:dyDescent="0.2">
      <c r="A99" s="24">
        <f t="shared" si="11"/>
        <v>87</v>
      </c>
      <c r="B99" s="86" t="s">
        <v>268</v>
      </c>
      <c r="C99" s="90" t="s">
        <v>43</v>
      </c>
      <c r="D99" s="86" t="s">
        <v>269</v>
      </c>
      <c r="E99" s="91">
        <v>0</v>
      </c>
      <c r="F99" s="92">
        <v>0</v>
      </c>
      <c r="G99" s="91">
        <v>0</v>
      </c>
      <c r="H99" s="92">
        <v>0</v>
      </c>
      <c r="I99" s="91">
        <v>0</v>
      </c>
      <c r="J99" s="92">
        <v>0</v>
      </c>
      <c r="K99" s="91">
        <v>0</v>
      </c>
      <c r="L99" s="92">
        <v>0</v>
      </c>
      <c r="M99" s="91">
        <v>0</v>
      </c>
      <c r="N99" s="92">
        <v>0</v>
      </c>
      <c r="O99" s="93">
        <f t="shared" si="14"/>
        <v>0</v>
      </c>
      <c r="P99" s="94">
        <f t="shared" si="15"/>
        <v>0</v>
      </c>
      <c r="Q99" s="91">
        <v>56720296</v>
      </c>
      <c r="R99" s="91">
        <v>9615772</v>
      </c>
      <c r="S99" s="91">
        <v>42118372</v>
      </c>
      <c r="T99" s="91">
        <v>12386872</v>
      </c>
      <c r="U99" s="91">
        <v>0</v>
      </c>
      <c r="V99" s="95">
        <f t="shared" si="12"/>
        <v>120841312</v>
      </c>
      <c r="W99" s="91">
        <v>0</v>
      </c>
      <c r="X99" s="91">
        <v>18833068</v>
      </c>
      <c r="Y99" s="91">
        <v>0</v>
      </c>
      <c r="Z99" s="91">
        <v>0</v>
      </c>
      <c r="AA99" s="91">
        <v>0</v>
      </c>
      <c r="AB99" s="91">
        <v>66561512</v>
      </c>
      <c r="AC99" s="91">
        <v>0</v>
      </c>
      <c r="AD99" s="91">
        <v>0</v>
      </c>
      <c r="AE99" s="91">
        <v>0</v>
      </c>
      <c r="AF99" s="91">
        <v>0</v>
      </c>
      <c r="AG99" s="91">
        <v>0</v>
      </c>
      <c r="AH99" s="95">
        <f t="shared" si="17"/>
        <v>85394580</v>
      </c>
      <c r="AI99" s="91">
        <v>0</v>
      </c>
      <c r="AJ99" s="91">
        <v>24308573</v>
      </c>
      <c r="AK99" s="91">
        <v>0</v>
      </c>
      <c r="AL99" s="91">
        <v>0</v>
      </c>
      <c r="AM99" s="91">
        <v>0</v>
      </c>
      <c r="AN99" s="91">
        <v>0</v>
      </c>
      <c r="AO99" s="91">
        <v>0</v>
      </c>
      <c r="AP99" s="91">
        <v>0</v>
      </c>
      <c r="AQ99" s="91">
        <v>0</v>
      </c>
      <c r="AR99" s="95">
        <f t="shared" si="19"/>
        <v>24308573</v>
      </c>
      <c r="AS99" s="96">
        <f t="shared" si="13"/>
        <v>230544465</v>
      </c>
      <c r="AU99" s="29">
        <v>230544465</v>
      </c>
      <c r="AW99" s="97"/>
      <c r="AX99" s="98"/>
    </row>
    <row r="100" spans="1:51" x14ac:dyDescent="0.2">
      <c r="A100" s="24">
        <f t="shared" si="11"/>
        <v>88</v>
      </c>
      <c r="B100" s="86" t="s">
        <v>270</v>
      </c>
      <c r="C100" s="90" t="s">
        <v>271</v>
      </c>
      <c r="D100" s="86" t="s">
        <v>272</v>
      </c>
      <c r="E100" s="91">
        <v>0</v>
      </c>
      <c r="F100" s="92">
        <v>0</v>
      </c>
      <c r="G100" s="91">
        <v>0</v>
      </c>
      <c r="H100" s="92">
        <v>0</v>
      </c>
      <c r="I100" s="91">
        <v>0</v>
      </c>
      <c r="J100" s="92">
        <v>0</v>
      </c>
      <c r="K100" s="91">
        <v>0</v>
      </c>
      <c r="L100" s="92">
        <v>0</v>
      </c>
      <c r="M100" s="91">
        <v>0</v>
      </c>
      <c r="N100" s="92">
        <v>0</v>
      </c>
      <c r="O100" s="93">
        <f t="shared" si="14"/>
        <v>0</v>
      </c>
      <c r="P100" s="94">
        <f t="shared" si="15"/>
        <v>0</v>
      </c>
      <c r="Q100" s="91">
        <v>6847503</v>
      </c>
      <c r="R100" s="91">
        <v>0</v>
      </c>
      <c r="S100" s="91">
        <v>34673462</v>
      </c>
      <c r="T100" s="91">
        <v>27609164</v>
      </c>
      <c r="U100" s="91">
        <v>0</v>
      </c>
      <c r="V100" s="95">
        <f t="shared" si="12"/>
        <v>69130129</v>
      </c>
      <c r="W100" s="91">
        <v>6546911</v>
      </c>
      <c r="X100" s="91">
        <v>28363481</v>
      </c>
      <c r="Y100" s="91">
        <v>0</v>
      </c>
      <c r="Z100" s="91">
        <v>0</v>
      </c>
      <c r="AA100" s="91">
        <v>0</v>
      </c>
      <c r="AB100" s="91">
        <v>3253576</v>
      </c>
      <c r="AC100" s="91">
        <v>0</v>
      </c>
      <c r="AD100" s="91">
        <v>0</v>
      </c>
      <c r="AE100" s="91">
        <v>0</v>
      </c>
      <c r="AF100" s="91">
        <v>0</v>
      </c>
      <c r="AG100" s="91">
        <v>10803207</v>
      </c>
      <c r="AH100" s="95">
        <f t="shared" si="17"/>
        <v>48967175</v>
      </c>
      <c r="AI100" s="91">
        <v>0</v>
      </c>
      <c r="AJ100" s="91">
        <v>0</v>
      </c>
      <c r="AK100" s="91">
        <v>0</v>
      </c>
      <c r="AL100" s="91">
        <v>0</v>
      </c>
      <c r="AM100" s="91">
        <v>0</v>
      </c>
      <c r="AN100" s="91">
        <v>0</v>
      </c>
      <c r="AO100" s="91">
        <v>0</v>
      </c>
      <c r="AP100" s="91">
        <v>0</v>
      </c>
      <c r="AQ100" s="91">
        <v>9731406</v>
      </c>
      <c r="AR100" s="95">
        <f t="shared" si="19"/>
        <v>9731406</v>
      </c>
      <c r="AS100" s="96">
        <f t="shared" si="13"/>
        <v>127828710</v>
      </c>
      <c r="AU100" s="29">
        <v>127828710</v>
      </c>
      <c r="AW100" s="97"/>
      <c r="AX100" s="98"/>
    </row>
    <row r="101" spans="1:51" x14ac:dyDescent="0.2">
      <c r="A101" s="24">
        <f t="shared" si="11"/>
        <v>89</v>
      </c>
      <c r="B101" s="86" t="s">
        <v>273</v>
      </c>
      <c r="C101" s="90" t="s">
        <v>43</v>
      </c>
      <c r="D101" s="86" t="s">
        <v>274</v>
      </c>
      <c r="E101" s="91">
        <v>0</v>
      </c>
      <c r="F101" s="92">
        <v>0</v>
      </c>
      <c r="G101" s="91">
        <v>0</v>
      </c>
      <c r="H101" s="92">
        <v>0</v>
      </c>
      <c r="I101" s="91">
        <v>0</v>
      </c>
      <c r="J101" s="92">
        <v>0</v>
      </c>
      <c r="K101" s="91">
        <v>0</v>
      </c>
      <c r="L101" s="92">
        <v>34849398</v>
      </c>
      <c r="M101" s="91">
        <v>0</v>
      </c>
      <c r="N101" s="92">
        <v>0</v>
      </c>
      <c r="O101" s="93">
        <f t="shared" si="14"/>
        <v>0</v>
      </c>
      <c r="P101" s="94">
        <f t="shared" si="15"/>
        <v>34849398</v>
      </c>
      <c r="Q101" s="91">
        <v>39600000</v>
      </c>
      <c r="R101" s="91">
        <v>40800000</v>
      </c>
      <c r="S101" s="91">
        <v>27600000</v>
      </c>
      <c r="T101" s="91">
        <v>38400000</v>
      </c>
      <c r="U101" s="91">
        <v>0</v>
      </c>
      <c r="V101" s="95">
        <f t="shared" si="12"/>
        <v>146400000</v>
      </c>
      <c r="W101" s="91">
        <v>0</v>
      </c>
      <c r="X101" s="91">
        <v>24000000</v>
      </c>
      <c r="Y101" s="91">
        <v>0</v>
      </c>
      <c r="Z101" s="91">
        <v>0</v>
      </c>
      <c r="AA101" s="91">
        <v>0</v>
      </c>
      <c r="AB101" s="91">
        <v>45000000</v>
      </c>
      <c r="AC101" s="91">
        <v>0</v>
      </c>
      <c r="AD101" s="91">
        <v>0</v>
      </c>
      <c r="AE101" s="91">
        <v>0</v>
      </c>
      <c r="AF101" s="91">
        <v>2292000</v>
      </c>
      <c r="AG101" s="91">
        <v>31200000</v>
      </c>
      <c r="AH101" s="95">
        <f t="shared" si="17"/>
        <v>102492000</v>
      </c>
      <c r="AI101" s="91">
        <v>0</v>
      </c>
      <c r="AJ101" s="91">
        <v>0</v>
      </c>
      <c r="AK101" s="91">
        <v>0</v>
      </c>
      <c r="AL101" s="91">
        <v>0</v>
      </c>
      <c r="AM101" s="91">
        <v>0</v>
      </c>
      <c r="AN101" s="91">
        <v>0</v>
      </c>
      <c r="AO101" s="91">
        <v>0</v>
      </c>
      <c r="AP101" s="91">
        <v>0</v>
      </c>
      <c r="AQ101" s="91">
        <v>22980000</v>
      </c>
      <c r="AR101" s="95">
        <f t="shared" si="19"/>
        <v>22980000</v>
      </c>
      <c r="AS101" s="96">
        <f t="shared" si="13"/>
        <v>306721398</v>
      </c>
      <c r="AU101" s="29">
        <v>306721398</v>
      </c>
      <c r="AW101" s="97"/>
      <c r="AX101" s="98"/>
    </row>
    <row r="102" spans="1:51" ht="24" x14ac:dyDescent="0.2">
      <c r="A102" s="24">
        <f t="shared" si="11"/>
        <v>90</v>
      </c>
      <c r="B102" s="86" t="s">
        <v>277</v>
      </c>
      <c r="C102" s="90" t="s">
        <v>278</v>
      </c>
      <c r="D102" s="86" t="s">
        <v>279</v>
      </c>
      <c r="E102" s="91">
        <v>0</v>
      </c>
      <c r="F102" s="92">
        <v>3500000</v>
      </c>
      <c r="G102" s="91">
        <v>6000000</v>
      </c>
      <c r="H102" s="92">
        <v>13780397</v>
      </c>
      <c r="I102" s="91">
        <v>9000000</v>
      </c>
      <c r="J102" s="92">
        <v>37000000</v>
      </c>
      <c r="K102" s="91">
        <v>0</v>
      </c>
      <c r="L102" s="92">
        <v>10500000</v>
      </c>
      <c r="M102" s="91">
        <v>0</v>
      </c>
      <c r="N102" s="92">
        <v>0</v>
      </c>
      <c r="O102" s="93">
        <f t="shared" si="14"/>
        <v>15000000</v>
      </c>
      <c r="P102" s="94">
        <f t="shared" si="15"/>
        <v>64780397</v>
      </c>
      <c r="Q102" s="91">
        <v>110386564</v>
      </c>
      <c r="R102" s="91">
        <v>118349588</v>
      </c>
      <c r="S102" s="91">
        <v>236026580</v>
      </c>
      <c r="T102" s="91">
        <v>51408393</v>
      </c>
      <c r="U102" s="91">
        <v>0</v>
      </c>
      <c r="V102" s="95">
        <f t="shared" si="12"/>
        <v>516171125</v>
      </c>
      <c r="W102" s="91">
        <v>79433515</v>
      </c>
      <c r="X102" s="91">
        <v>96517940</v>
      </c>
      <c r="Y102" s="91">
        <v>0</v>
      </c>
      <c r="Z102" s="91">
        <v>0</v>
      </c>
      <c r="AA102" s="91">
        <v>0</v>
      </c>
      <c r="AB102" s="91">
        <v>182625258</v>
      </c>
      <c r="AC102" s="91">
        <v>0</v>
      </c>
      <c r="AD102" s="91">
        <v>0</v>
      </c>
      <c r="AE102" s="91">
        <v>0</v>
      </c>
      <c r="AF102" s="91">
        <v>0</v>
      </c>
      <c r="AG102" s="91">
        <v>15006178</v>
      </c>
      <c r="AH102" s="95">
        <f t="shared" si="17"/>
        <v>373582891</v>
      </c>
      <c r="AI102" s="91">
        <v>0</v>
      </c>
      <c r="AJ102" s="91">
        <v>84228000</v>
      </c>
      <c r="AK102" s="91">
        <v>0</v>
      </c>
      <c r="AL102" s="91">
        <v>0</v>
      </c>
      <c r="AM102" s="91">
        <v>0</v>
      </c>
      <c r="AN102" s="91">
        <v>0</v>
      </c>
      <c r="AO102" s="91">
        <v>0</v>
      </c>
      <c r="AP102" s="91">
        <v>0</v>
      </c>
      <c r="AQ102" s="91">
        <v>0</v>
      </c>
      <c r="AR102" s="95">
        <f t="shared" si="19"/>
        <v>84228000</v>
      </c>
      <c r="AS102" s="96">
        <f t="shared" si="13"/>
        <v>1053762413</v>
      </c>
      <c r="AU102" s="29">
        <v>1053762413</v>
      </c>
      <c r="AW102" s="97"/>
      <c r="AX102" s="98"/>
    </row>
    <row r="103" spans="1:51" x14ac:dyDescent="0.2">
      <c r="A103" s="24">
        <f t="shared" si="11"/>
        <v>91</v>
      </c>
      <c r="B103" s="86" t="s">
        <v>282</v>
      </c>
      <c r="C103" s="90" t="s">
        <v>283</v>
      </c>
      <c r="D103" s="86" t="s">
        <v>284</v>
      </c>
      <c r="E103" s="91">
        <v>0</v>
      </c>
      <c r="F103" s="92">
        <v>0</v>
      </c>
      <c r="G103" s="91">
        <v>0</v>
      </c>
      <c r="H103" s="92">
        <v>0</v>
      </c>
      <c r="I103" s="91">
        <v>0</v>
      </c>
      <c r="J103" s="92">
        <v>11426918</v>
      </c>
      <c r="K103" s="91">
        <v>0</v>
      </c>
      <c r="L103" s="92">
        <v>10000000</v>
      </c>
      <c r="M103" s="91">
        <v>0</v>
      </c>
      <c r="N103" s="92">
        <v>0</v>
      </c>
      <c r="O103" s="93">
        <f t="shared" si="14"/>
        <v>0</v>
      </c>
      <c r="P103" s="94">
        <f t="shared" si="15"/>
        <v>21426918</v>
      </c>
      <c r="Q103" s="91">
        <v>96000000</v>
      </c>
      <c r="R103" s="91">
        <v>17000000</v>
      </c>
      <c r="S103" s="91">
        <v>122000000</v>
      </c>
      <c r="T103" s="91">
        <v>11600000</v>
      </c>
      <c r="U103" s="91">
        <v>2000000</v>
      </c>
      <c r="V103" s="95">
        <f t="shared" si="12"/>
        <v>248600000</v>
      </c>
      <c r="W103" s="91">
        <v>35000000</v>
      </c>
      <c r="X103" s="91">
        <v>49000000</v>
      </c>
      <c r="Y103" s="91">
        <v>0</v>
      </c>
      <c r="Z103" s="91">
        <v>0</v>
      </c>
      <c r="AA103" s="91">
        <v>0</v>
      </c>
      <c r="AB103" s="91">
        <v>100000000</v>
      </c>
      <c r="AC103" s="91">
        <v>0</v>
      </c>
      <c r="AD103" s="91">
        <v>0</v>
      </c>
      <c r="AE103" s="91">
        <v>0</v>
      </c>
      <c r="AF103" s="91">
        <v>0</v>
      </c>
      <c r="AG103" s="91">
        <v>6500000</v>
      </c>
      <c r="AH103" s="95">
        <f t="shared" si="17"/>
        <v>190500000</v>
      </c>
      <c r="AI103" s="91">
        <v>0</v>
      </c>
      <c r="AJ103" s="91">
        <v>53000000</v>
      </c>
      <c r="AK103" s="91">
        <v>0</v>
      </c>
      <c r="AL103" s="91">
        <v>0</v>
      </c>
      <c r="AM103" s="91">
        <v>0</v>
      </c>
      <c r="AN103" s="91">
        <v>0</v>
      </c>
      <c r="AO103" s="91">
        <v>0</v>
      </c>
      <c r="AP103" s="91">
        <v>0</v>
      </c>
      <c r="AQ103" s="91">
        <v>0</v>
      </c>
      <c r="AR103" s="95">
        <f t="shared" si="19"/>
        <v>53000000</v>
      </c>
      <c r="AS103" s="96">
        <f t="shared" si="13"/>
        <v>513526918</v>
      </c>
      <c r="AU103" s="29">
        <v>513526918</v>
      </c>
      <c r="AW103" s="97"/>
      <c r="AX103" s="98"/>
    </row>
    <row r="104" spans="1:51" x14ac:dyDescent="0.2">
      <c r="A104" s="24">
        <f t="shared" si="11"/>
        <v>92</v>
      </c>
      <c r="B104" s="86" t="s">
        <v>285</v>
      </c>
      <c r="C104" s="90" t="s">
        <v>43</v>
      </c>
      <c r="D104" s="86" t="s">
        <v>286</v>
      </c>
      <c r="E104" s="91">
        <v>0</v>
      </c>
      <c r="F104" s="92">
        <v>0</v>
      </c>
      <c r="G104" s="91">
        <v>0</v>
      </c>
      <c r="H104" s="92">
        <v>0</v>
      </c>
      <c r="I104" s="91">
        <v>30629681</v>
      </c>
      <c r="J104" s="92">
        <v>0</v>
      </c>
      <c r="K104" s="91">
        <v>0</v>
      </c>
      <c r="L104" s="92">
        <v>0</v>
      </c>
      <c r="M104" s="91">
        <v>0</v>
      </c>
      <c r="N104" s="92">
        <v>0</v>
      </c>
      <c r="O104" s="93">
        <f t="shared" si="14"/>
        <v>30629681</v>
      </c>
      <c r="P104" s="94">
        <f t="shared" si="15"/>
        <v>0</v>
      </c>
      <c r="Q104" s="91">
        <v>19929738</v>
      </c>
      <c r="R104" s="91">
        <v>0</v>
      </c>
      <c r="S104" s="91">
        <v>56961949</v>
      </c>
      <c r="T104" s="91">
        <v>0</v>
      </c>
      <c r="U104" s="91">
        <v>0</v>
      </c>
      <c r="V104" s="95">
        <f t="shared" si="12"/>
        <v>76891687</v>
      </c>
      <c r="W104" s="91">
        <v>0</v>
      </c>
      <c r="X104" s="91">
        <v>45948804</v>
      </c>
      <c r="Y104" s="91">
        <v>0</v>
      </c>
      <c r="Z104" s="91">
        <v>0</v>
      </c>
      <c r="AA104" s="91">
        <v>0</v>
      </c>
      <c r="AB104" s="91">
        <v>0</v>
      </c>
      <c r="AC104" s="91">
        <v>0</v>
      </c>
      <c r="AD104" s="91">
        <v>0</v>
      </c>
      <c r="AE104" s="91">
        <v>0</v>
      </c>
      <c r="AF104" s="91">
        <v>0</v>
      </c>
      <c r="AG104" s="91">
        <v>10555406</v>
      </c>
      <c r="AH104" s="95">
        <f t="shared" si="17"/>
        <v>56504210</v>
      </c>
      <c r="AI104" s="91">
        <v>0</v>
      </c>
      <c r="AJ104" s="91">
        <v>12477770</v>
      </c>
      <c r="AK104" s="91">
        <v>0</v>
      </c>
      <c r="AL104" s="91">
        <v>0</v>
      </c>
      <c r="AM104" s="91">
        <v>0</v>
      </c>
      <c r="AN104" s="91">
        <v>0</v>
      </c>
      <c r="AO104" s="91">
        <v>0</v>
      </c>
      <c r="AP104" s="91">
        <v>0</v>
      </c>
      <c r="AQ104" s="91">
        <v>0</v>
      </c>
      <c r="AR104" s="95">
        <f t="shared" si="19"/>
        <v>12477770</v>
      </c>
      <c r="AS104" s="96">
        <f t="shared" si="13"/>
        <v>176503348</v>
      </c>
      <c r="AU104" s="29">
        <v>176503348</v>
      </c>
      <c r="AW104" s="97"/>
      <c r="AX104" s="98"/>
    </row>
    <row r="105" spans="1:51" x14ac:dyDescent="0.2">
      <c r="A105" s="24">
        <f t="shared" si="11"/>
        <v>93</v>
      </c>
      <c r="B105" s="86" t="s">
        <v>287</v>
      </c>
      <c r="C105" s="90" t="s">
        <v>43</v>
      </c>
      <c r="D105" s="86" t="s">
        <v>288</v>
      </c>
      <c r="E105" s="91">
        <v>0</v>
      </c>
      <c r="F105" s="92">
        <v>0</v>
      </c>
      <c r="G105" s="91">
        <v>0</v>
      </c>
      <c r="H105" s="92">
        <v>17063322</v>
      </c>
      <c r="I105" s="91">
        <v>0</v>
      </c>
      <c r="J105" s="92">
        <v>0</v>
      </c>
      <c r="K105" s="91">
        <v>0</v>
      </c>
      <c r="L105" s="92">
        <v>11000000</v>
      </c>
      <c r="M105" s="91">
        <v>0</v>
      </c>
      <c r="N105" s="92">
        <v>0</v>
      </c>
      <c r="O105" s="93">
        <f t="shared" si="14"/>
        <v>0</v>
      </c>
      <c r="P105" s="94">
        <f t="shared" si="15"/>
        <v>28063322</v>
      </c>
      <c r="Q105" s="91">
        <v>27896507</v>
      </c>
      <c r="R105" s="91">
        <v>44207499</v>
      </c>
      <c r="S105" s="91">
        <v>9447160</v>
      </c>
      <c r="T105" s="91">
        <v>0</v>
      </c>
      <c r="U105" s="91">
        <v>0</v>
      </c>
      <c r="V105" s="95">
        <f t="shared" si="12"/>
        <v>81551166</v>
      </c>
      <c r="W105" s="91">
        <v>12666374</v>
      </c>
      <c r="X105" s="91">
        <v>26269947</v>
      </c>
      <c r="Y105" s="91">
        <v>908973</v>
      </c>
      <c r="Z105" s="91">
        <v>0</v>
      </c>
      <c r="AA105" s="91">
        <v>0</v>
      </c>
      <c r="AB105" s="91">
        <v>8519874</v>
      </c>
      <c r="AC105" s="91">
        <v>0</v>
      </c>
      <c r="AD105" s="91">
        <v>0</v>
      </c>
      <c r="AE105" s="91">
        <v>0</v>
      </c>
      <c r="AF105" s="91">
        <v>0</v>
      </c>
      <c r="AG105" s="91">
        <v>9527740</v>
      </c>
      <c r="AH105" s="95">
        <f t="shared" si="17"/>
        <v>57892908</v>
      </c>
      <c r="AI105" s="91">
        <v>0</v>
      </c>
      <c r="AJ105" s="91">
        <v>16000000</v>
      </c>
      <c r="AK105" s="91">
        <v>0</v>
      </c>
      <c r="AL105" s="91">
        <v>0</v>
      </c>
      <c r="AM105" s="91">
        <v>0</v>
      </c>
      <c r="AN105" s="91">
        <v>0</v>
      </c>
      <c r="AO105" s="91">
        <v>0</v>
      </c>
      <c r="AP105" s="91">
        <v>0</v>
      </c>
      <c r="AQ105" s="91">
        <v>0</v>
      </c>
      <c r="AR105" s="95">
        <f t="shared" si="19"/>
        <v>16000000</v>
      </c>
      <c r="AS105" s="96">
        <f t="shared" si="13"/>
        <v>183507396</v>
      </c>
      <c r="AU105" s="29">
        <v>183507396</v>
      </c>
      <c r="AW105" s="97"/>
      <c r="AX105" s="98"/>
    </row>
    <row r="106" spans="1:51" x14ac:dyDescent="0.2">
      <c r="A106" s="24">
        <f t="shared" si="11"/>
        <v>94</v>
      </c>
      <c r="B106" s="86" t="s">
        <v>289</v>
      </c>
      <c r="C106" s="90" t="s">
        <v>290</v>
      </c>
      <c r="D106" s="86" t="s">
        <v>291</v>
      </c>
      <c r="E106" s="91">
        <v>0</v>
      </c>
      <c r="F106" s="92">
        <v>0</v>
      </c>
      <c r="G106" s="91">
        <v>0</v>
      </c>
      <c r="H106" s="92">
        <v>69202276</v>
      </c>
      <c r="I106" s="91">
        <v>0</v>
      </c>
      <c r="J106" s="92">
        <v>0</v>
      </c>
      <c r="K106" s="91">
        <v>0</v>
      </c>
      <c r="L106" s="92">
        <v>0</v>
      </c>
      <c r="M106" s="91">
        <v>0</v>
      </c>
      <c r="N106" s="92">
        <v>0</v>
      </c>
      <c r="O106" s="93">
        <f t="shared" si="14"/>
        <v>0</v>
      </c>
      <c r="P106" s="94">
        <f t="shared" si="15"/>
        <v>69202276</v>
      </c>
      <c r="Q106" s="91">
        <v>3800000</v>
      </c>
      <c r="R106" s="91">
        <v>58000000</v>
      </c>
      <c r="S106" s="91">
        <v>43000000</v>
      </c>
      <c r="T106" s="91">
        <v>11000000</v>
      </c>
      <c r="U106" s="91">
        <v>0</v>
      </c>
      <c r="V106" s="95">
        <f t="shared" si="12"/>
        <v>115800000</v>
      </c>
      <c r="W106" s="91">
        <v>0</v>
      </c>
      <c r="X106" s="91">
        <v>31100000</v>
      </c>
      <c r="Y106" s="91">
        <v>0</v>
      </c>
      <c r="Z106" s="91">
        <v>0</v>
      </c>
      <c r="AA106" s="91">
        <v>0</v>
      </c>
      <c r="AB106" s="91">
        <v>45200000</v>
      </c>
      <c r="AC106" s="91">
        <v>0</v>
      </c>
      <c r="AD106" s="91">
        <v>0</v>
      </c>
      <c r="AE106" s="91">
        <v>0</v>
      </c>
      <c r="AF106" s="91">
        <v>0</v>
      </c>
      <c r="AG106" s="91">
        <v>0</v>
      </c>
      <c r="AH106" s="95">
        <f t="shared" si="17"/>
        <v>76300000</v>
      </c>
      <c r="AI106" s="91">
        <v>0</v>
      </c>
      <c r="AJ106" s="91">
        <v>24500000</v>
      </c>
      <c r="AK106" s="91">
        <v>0</v>
      </c>
      <c r="AL106" s="91">
        <v>0</v>
      </c>
      <c r="AM106" s="91">
        <v>0</v>
      </c>
      <c r="AN106" s="91">
        <v>0</v>
      </c>
      <c r="AO106" s="91">
        <v>0</v>
      </c>
      <c r="AP106" s="91">
        <v>0</v>
      </c>
      <c r="AQ106" s="91">
        <v>0</v>
      </c>
      <c r="AR106" s="95">
        <f t="shared" si="19"/>
        <v>24500000</v>
      </c>
      <c r="AS106" s="96">
        <f t="shared" si="13"/>
        <v>285802276</v>
      </c>
      <c r="AU106" s="29">
        <v>285802276</v>
      </c>
      <c r="AW106" s="97"/>
      <c r="AX106" s="98"/>
    </row>
    <row r="107" spans="1:51" x14ac:dyDescent="0.2">
      <c r="A107" s="24">
        <f t="shared" si="11"/>
        <v>95</v>
      </c>
      <c r="B107" s="86" t="s">
        <v>292</v>
      </c>
      <c r="C107" s="90" t="s">
        <v>55</v>
      </c>
      <c r="D107" s="86" t="s">
        <v>293</v>
      </c>
      <c r="E107" s="91">
        <v>0</v>
      </c>
      <c r="F107" s="92">
        <v>5000000</v>
      </c>
      <c r="G107" s="91">
        <v>0</v>
      </c>
      <c r="H107" s="92">
        <v>0</v>
      </c>
      <c r="I107" s="91">
        <v>0</v>
      </c>
      <c r="J107" s="92">
        <v>0</v>
      </c>
      <c r="K107" s="91">
        <v>0</v>
      </c>
      <c r="L107" s="92">
        <v>20000000</v>
      </c>
      <c r="M107" s="91">
        <v>0</v>
      </c>
      <c r="N107" s="92">
        <v>0</v>
      </c>
      <c r="O107" s="93">
        <f t="shared" si="14"/>
        <v>0</v>
      </c>
      <c r="P107" s="94">
        <f t="shared" si="15"/>
        <v>25000000</v>
      </c>
      <c r="Q107" s="91">
        <v>58000000</v>
      </c>
      <c r="R107" s="91">
        <v>18000000</v>
      </c>
      <c r="S107" s="91">
        <v>8699612</v>
      </c>
      <c r="T107" s="91">
        <v>13000000</v>
      </c>
      <c r="U107" s="91">
        <v>0</v>
      </c>
      <c r="V107" s="95">
        <f t="shared" si="12"/>
        <v>97699612</v>
      </c>
      <c r="W107" s="91">
        <v>18000000</v>
      </c>
      <c r="X107" s="91">
        <v>15000000</v>
      </c>
      <c r="Y107" s="91">
        <v>0</v>
      </c>
      <c r="Z107" s="91">
        <v>0</v>
      </c>
      <c r="AA107" s="91">
        <v>0</v>
      </c>
      <c r="AB107" s="91">
        <v>44000000</v>
      </c>
      <c r="AC107" s="91">
        <v>0</v>
      </c>
      <c r="AD107" s="91">
        <v>0</v>
      </c>
      <c r="AE107" s="91">
        <v>0</v>
      </c>
      <c r="AF107" s="91">
        <v>0</v>
      </c>
      <c r="AG107" s="91">
        <v>20000000</v>
      </c>
      <c r="AH107" s="95">
        <f t="shared" si="17"/>
        <v>97000000</v>
      </c>
      <c r="AI107" s="91">
        <v>0</v>
      </c>
      <c r="AJ107" s="91">
        <v>0</v>
      </c>
      <c r="AK107" s="91">
        <v>23000000</v>
      </c>
      <c r="AL107" s="91">
        <v>0</v>
      </c>
      <c r="AM107" s="91">
        <v>0</v>
      </c>
      <c r="AN107" s="91">
        <v>0</v>
      </c>
      <c r="AO107" s="91">
        <v>0</v>
      </c>
      <c r="AP107" s="91">
        <v>0</v>
      </c>
      <c r="AQ107" s="91">
        <v>0</v>
      </c>
      <c r="AR107" s="95">
        <f t="shared" si="19"/>
        <v>23000000</v>
      </c>
      <c r="AS107" s="96">
        <f t="shared" si="13"/>
        <v>242699612</v>
      </c>
      <c r="AU107" s="29">
        <v>242699612</v>
      </c>
      <c r="AW107" s="97"/>
      <c r="AX107" s="98"/>
      <c r="AY107" s="98"/>
    </row>
    <row r="108" spans="1:51" x14ac:dyDescent="0.2">
      <c r="A108" s="24">
        <f t="shared" si="11"/>
        <v>96</v>
      </c>
      <c r="B108" s="86" t="s">
        <v>294</v>
      </c>
      <c r="C108" s="90" t="s">
        <v>57</v>
      </c>
      <c r="D108" s="86" t="s">
        <v>295</v>
      </c>
      <c r="E108" s="91">
        <v>0</v>
      </c>
      <c r="F108" s="92">
        <v>0</v>
      </c>
      <c r="G108" s="91">
        <v>0</v>
      </c>
      <c r="H108" s="92">
        <v>0</v>
      </c>
      <c r="I108" s="91">
        <v>0</v>
      </c>
      <c r="J108" s="92">
        <v>0</v>
      </c>
      <c r="K108" s="91">
        <v>0</v>
      </c>
      <c r="L108" s="92">
        <v>2000000</v>
      </c>
      <c r="M108" s="91">
        <v>0</v>
      </c>
      <c r="N108" s="92">
        <v>0</v>
      </c>
      <c r="O108" s="93">
        <f t="shared" si="14"/>
        <v>0</v>
      </c>
      <c r="P108" s="94">
        <f t="shared" si="15"/>
        <v>2000000</v>
      </c>
      <c r="Q108" s="91">
        <v>26900000</v>
      </c>
      <c r="R108" s="91">
        <v>0</v>
      </c>
      <c r="S108" s="91">
        <v>56000000</v>
      </c>
      <c r="T108" s="91">
        <v>3846000</v>
      </c>
      <c r="U108" s="91">
        <v>0</v>
      </c>
      <c r="V108" s="95">
        <f t="shared" si="12"/>
        <v>86746000</v>
      </c>
      <c r="W108" s="91">
        <v>7547000</v>
      </c>
      <c r="X108" s="91">
        <v>50000000</v>
      </c>
      <c r="Y108" s="91">
        <v>0</v>
      </c>
      <c r="Z108" s="91">
        <v>0</v>
      </c>
      <c r="AA108" s="91">
        <v>0</v>
      </c>
      <c r="AB108" s="91">
        <v>4500000</v>
      </c>
      <c r="AC108" s="91">
        <v>0</v>
      </c>
      <c r="AD108" s="91">
        <v>0</v>
      </c>
      <c r="AE108" s="91">
        <v>0</v>
      </c>
      <c r="AF108" s="91">
        <v>0</v>
      </c>
      <c r="AG108" s="91">
        <v>6013000</v>
      </c>
      <c r="AH108" s="95">
        <f t="shared" si="17"/>
        <v>68060000</v>
      </c>
      <c r="AI108" s="91">
        <v>0</v>
      </c>
      <c r="AJ108" s="91">
        <v>14166888</v>
      </c>
      <c r="AK108" s="91">
        <v>0</v>
      </c>
      <c r="AL108" s="91">
        <v>0</v>
      </c>
      <c r="AM108" s="91">
        <v>0</v>
      </c>
      <c r="AN108" s="91">
        <v>0</v>
      </c>
      <c r="AO108" s="91">
        <v>0</v>
      </c>
      <c r="AP108" s="91">
        <v>0</v>
      </c>
      <c r="AQ108" s="91">
        <v>0</v>
      </c>
      <c r="AR108" s="95">
        <f t="shared" si="19"/>
        <v>14166888</v>
      </c>
      <c r="AS108" s="96">
        <f t="shared" si="13"/>
        <v>170972888</v>
      </c>
      <c r="AU108" s="29">
        <v>170972888</v>
      </c>
      <c r="AW108" s="97"/>
      <c r="AX108" s="98"/>
    </row>
    <row r="109" spans="1:51" x14ac:dyDescent="0.2">
      <c r="A109" s="24">
        <f t="shared" si="11"/>
        <v>97</v>
      </c>
      <c r="B109" s="86" t="s">
        <v>296</v>
      </c>
      <c r="C109" s="90" t="s">
        <v>43</v>
      </c>
      <c r="D109" s="86" t="s">
        <v>297</v>
      </c>
      <c r="E109" s="91">
        <v>0</v>
      </c>
      <c r="F109" s="92">
        <v>0</v>
      </c>
      <c r="G109" s="91">
        <v>0</v>
      </c>
      <c r="H109" s="92">
        <v>0</v>
      </c>
      <c r="I109" s="91">
        <v>0</v>
      </c>
      <c r="J109" s="92">
        <v>0</v>
      </c>
      <c r="K109" s="91">
        <v>0</v>
      </c>
      <c r="L109" s="92">
        <v>0</v>
      </c>
      <c r="M109" s="91">
        <v>0</v>
      </c>
      <c r="N109" s="92">
        <v>0</v>
      </c>
      <c r="O109" s="93">
        <f t="shared" si="14"/>
        <v>0</v>
      </c>
      <c r="P109" s="94">
        <f t="shared" si="15"/>
        <v>0</v>
      </c>
      <c r="Q109" s="91">
        <v>20136164</v>
      </c>
      <c r="R109" s="91">
        <v>1548935</v>
      </c>
      <c r="S109" s="91">
        <v>9293613</v>
      </c>
      <c r="T109" s="91">
        <v>4646806</v>
      </c>
      <c r="U109" s="91">
        <v>0</v>
      </c>
      <c r="V109" s="95">
        <f t="shared" si="12"/>
        <v>35625518</v>
      </c>
      <c r="W109" s="91">
        <v>2194325</v>
      </c>
      <c r="X109" s="91">
        <v>5485813</v>
      </c>
      <c r="Y109" s="91">
        <v>0</v>
      </c>
      <c r="Z109" s="91">
        <v>0</v>
      </c>
      <c r="AA109" s="91">
        <v>0</v>
      </c>
      <c r="AB109" s="91">
        <v>15360278</v>
      </c>
      <c r="AC109" s="91">
        <v>0</v>
      </c>
      <c r="AD109" s="91">
        <v>0</v>
      </c>
      <c r="AE109" s="91">
        <v>0</v>
      </c>
      <c r="AF109" s="91">
        <v>0</v>
      </c>
      <c r="AG109" s="91">
        <v>2194325</v>
      </c>
      <c r="AH109" s="95">
        <f t="shared" si="17"/>
        <v>25234741</v>
      </c>
      <c r="AI109" s="91">
        <v>0</v>
      </c>
      <c r="AJ109" s="91">
        <v>0</v>
      </c>
      <c r="AK109" s="91">
        <v>0</v>
      </c>
      <c r="AL109" s="91">
        <v>0</v>
      </c>
      <c r="AM109" s="91">
        <v>0</v>
      </c>
      <c r="AN109" s="91">
        <v>0</v>
      </c>
      <c r="AO109" s="91">
        <v>0</v>
      </c>
      <c r="AP109" s="91">
        <v>0</v>
      </c>
      <c r="AQ109" s="91">
        <v>7231985</v>
      </c>
      <c r="AR109" s="95">
        <f t="shared" si="19"/>
        <v>7231985</v>
      </c>
      <c r="AS109" s="96">
        <f t="shared" ref="AS109:AS111" si="20">+O109+P109+V109+AH109+AR109</f>
        <v>68092244</v>
      </c>
      <c r="AU109" s="29">
        <v>68092244</v>
      </c>
      <c r="AW109" s="97"/>
      <c r="AX109" s="98"/>
    </row>
    <row r="110" spans="1:51" x14ac:dyDescent="0.2">
      <c r="A110" s="24">
        <f t="shared" si="11"/>
        <v>98</v>
      </c>
      <c r="B110" s="86" t="s">
        <v>298</v>
      </c>
      <c r="C110" s="90" t="s">
        <v>55</v>
      </c>
      <c r="D110" s="86" t="s">
        <v>299</v>
      </c>
      <c r="E110" s="91">
        <v>0</v>
      </c>
      <c r="F110" s="92">
        <v>0</v>
      </c>
      <c r="G110" s="91">
        <v>0</v>
      </c>
      <c r="H110" s="92">
        <v>0</v>
      </c>
      <c r="I110" s="91">
        <v>0</v>
      </c>
      <c r="J110" s="92">
        <v>0</v>
      </c>
      <c r="K110" s="91">
        <v>27483926</v>
      </c>
      <c r="L110" s="92">
        <v>0</v>
      </c>
      <c r="M110" s="91">
        <v>0</v>
      </c>
      <c r="N110" s="92">
        <v>0</v>
      </c>
      <c r="O110" s="93">
        <f t="shared" si="14"/>
        <v>27483926</v>
      </c>
      <c r="P110" s="94">
        <f t="shared" si="15"/>
        <v>0</v>
      </c>
      <c r="Q110" s="91">
        <v>12115576</v>
      </c>
      <c r="R110" s="91">
        <v>0</v>
      </c>
      <c r="S110" s="91">
        <v>0</v>
      </c>
      <c r="T110" s="91">
        <v>0</v>
      </c>
      <c r="U110" s="91">
        <v>0</v>
      </c>
      <c r="V110" s="95">
        <f t="shared" si="12"/>
        <v>12115576</v>
      </c>
      <c r="W110" s="91">
        <v>0</v>
      </c>
      <c r="X110" s="91">
        <v>19578178</v>
      </c>
      <c r="Y110" s="91">
        <v>0</v>
      </c>
      <c r="Z110" s="91">
        <v>0</v>
      </c>
      <c r="AA110" s="91">
        <v>0</v>
      </c>
      <c r="AB110" s="91">
        <v>0</v>
      </c>
      <c r="AC110" s="91">
        <v>0</v>
      </c>
      <c r="AD110" s="91">
        <v>0</v>
      </c>
      <c r="AE110" s="91">
        <v>0</v>
      </c>
      <c r="AF110" s="91">
        <v>0</v>
      </c>
      <c r="AG110" s="91">
        <v>0</v>
      </c>
      <c r="AH110" s="95">
        <f t="shared" si="17"/>
        <v>19578178</v>
      </c>
      <c r="AI110" s="91">
        <v>0</v>
      </c>
      <c r="AJ110" s="91">
        <v>0</v>
      </c>
      <c r="AK110" s="91">
        <v>0</v>
      </c>
      <c r="AL110" s="91">
        <v>0</v>
      </c>
      <c r="AM110" s="91">
        <v>0</v>
      </c>
      <c r="AN110" s="91">
        <v>0</v>
      </c>
      <c r="AO110" s="91">
        <v>0</v>
      </c>
      <c r="AP110" s="91">
        <v>0</v>
      </c>
      <c r="AQ110" s="91">
        <v>3202462</v>
      </c>
      <c r="AR110" s="95">
        <f t="shared" si="19"/>
        <v>3202462</v>
      </c>
      <c r="AS110" s="96">
        <f t="shared" si="20"/>
        <v>62380142</v>
      </c>
      <c r="AU110" s="29">
        <v>62380142</v>
      </c>
      <c r="AW110" s="97"/>
      <c r="AX110" s="98"/>
    </row>
    <row r="111" spans="1:51" x14ac:dyDescent="0.2">
      <c r="A111" s="24">
        <f t="shared" si="11"/>
        <v>99</v>
      </c>
      <c r="B111" s="86" t="s">
        <v>300</v>
      </c>
      <c r="C111" s="90" t="s">
        <v>301</v>
      </c>
      <c r="D111" s="86" t="s">
        <v>302</v>
      </c>
      <c r="E111" s="91">
        <v>0</v>
      </c>
      <c r="F111" s="92">
        <v>0</v>
      </c>
      <c r="G111" s="91">
        <v>0</v>
      </c>
      <c r="H111" s="92">
        <v>0</v>
      </c>
      <c r="I111" s="91">
        <v>0</v>
      </c>
      <c r="J111" s="92">
        <v>39527813</v>
      </c>
      <c r="K111" s="91">
        <v>0</v>
      </c>
      <c r="L111" s="92">
        <v>0</v>
      </c>
      <c r="M111" s="91">
        <v>0</v>
      </c>
      <c r="N111" s="92">
        <v>0</v>
      </c>
      <c r="O111" s="93">
        <f t="shared" si="14"/>
        <v>0</v>
      </c>
      <c r="P111" s="94">
        <f t="shared" si="15"/>
        <v>39527813</v>
      </c>
      <c r="Q111" s="91">
        <v>37000000</v>
      </c>
      <c r="R111" s="91">
        <v>9000000</v>
      </c>
      <c r="S111" s="91">
        <v>21800000</v>
      </c>
      <c r="T111" s="91">
        <v>6900000</v>
      </c>
      <c r="U111" s="91">
        <v>0</v>
      </c>
      <c r="V111" s="95">
        <f t="shared" si="12"/>
        <v>74700000</v>
      </c>
      <c r="W111" s="91">
        <v>21500000</v>
      </c>
      <c r="X111" s="91">
        <v>12000000</v>
      </c>
      <c r="Y111" s="91">
        <v>0</v>
      </c>
      <c r="Z111" s="91">
        <v>0</v>
      </c>
      <c r="AA111" s="91">
        <v>0</v>
      </c>
      <c r="AB111" s="91">
        <v>20750000</v>
      </c>
      <c r="AC111" s="91">
        <v>0</v>
      </c>
      <c r="AD111" s="91">
        <v>0</v>
      </c>
      <c r="AE111" s="91">
        <v>7000000</v>
      </c>
      <c r="AF111" s="91">
        <v>0</v>
      </c>
      <c r="AG111" s="91">
        <v>0</v>
      </c>
      <c r="AH111" s="95">
        <f t="shared" si="17"/>
        <v>61250000</v>
      </c>
      <c r="AI111" s="91">
        <v>0</v>
      </c>
      <c r="AJ111" s="91">
        <v>0</v>
      </c>
      <c r="AK111" s="91">
        <v>0</v>
      </c>
      <c r="AL111" s="91">
        <v>14600000</v>
      </c>
      <c r="AM111" s="91">
        <v>0</v>
      </c>
      <c r="AN111" s="91">
        <v>0</v>
      </c>
      <c r="AO111" s="91">
        <v>0</v>
      </c>
      <c r="AP111" s="91">
        <v>0</v>
      </c>
      <c r="AQ111" s="91">
        <v>0</v>
      </c>
      <c r="AR111" s="95">
        <f t="shared" si="19"/>
        <v>14600000</v>
      </c>
      <c r="AS111" s="96">
        <f t="shared" si="20"/>
        <v>190077813</v>
      </c>
      <c r="AU111" s="29">
        <v>190077813</v>
      </c>
      <c r="AW111" s="97"/>
      <c r="AX111" s="98"/>
    </row>
    <row r="112" spans="1:51" x14ac:dyDescent="0.2">
      <c r="B112" s="82" t="s">
        <v>303</v>
      </c>
      <c r="C112" s="100"/>
      <c r="D112" s="82"/>
      <c r="E112" s="27">
        <f t="shared" ref="E112:AS112" si="21">SUM(E13:E111)</f>
        <v>0</v>
      </c>
      <c r="F112" s="27">
        <f t="shared" si="21"/>
        <v>461274695</v>
      </c>
      <c r="G112" s="27">
        <f t="shared" si="21"/>
        <v>47857949</v>
      </c>
      <c r="H112" s="27">
        <f t="shared" si="21"/>
        <v>1013807490</v>
      </c>
      <c r="I112" s="27">
        <f t="shared" si="21"/>
        <v>1496125829</v>
      </c>
      <c r="J112" s="27">
        <f t="shared" si="21"/>
        <v>2980114818</v>
      </c>
      <c r="K112" s="27">
        <f t="shared" si="21"/>
        <v>165024049</v>
      </c>
      <c r="L112" s="27">
        <f t="shared" si="21"/>
        <v>3047181000</v>
      </c>
      <c r="M112" s="27">
        <f t="shared" si="21"/>
        <v>0</v>
      </c>
      <c r="N112" s="27">
        <f t="shared" si="21"/>
        <v>41217256</v>
      </c>
      <c r="O112" s="93">
        <f t="shared" si="14"/>
        <v>1709007827</v>
      </c>
      <c r="P112" s="94">
        <f t="shared" si="15"/>
        <v>7543595259</v>
      </c>
      <c r="Q112" s="27">
        <f t="shared" si="21"/>
        <v>7526023856</v>
      </c>
      <c r="R112" s="27">
        <f t="shared" si="21"/>
        <v>2439509325</v>
      </c>
      <c r="S112" s="27">
        <f t="shared" si="21"/>
        <v>5930852428</v>
      </c>
      <c r="T112" s="27">
        <f t="shared" si="21"/>
        <v>2675358567</v>
      </c>
      <c r="U112" s="27">
        <f t="shared" si="21"/>
        <v>60411350</v>
      </c>
      <c r="V112" s="27">
        <f t="shared" si="21"/>
        <v>18632155526</v>
      </c>
      <c r="W112" s="27">
        <f>SUM(W13:W111)</f>
        <v>1609727023</v>
      </c>
      <c r="X112" s="27">
        <f t="shared" ref="X112:AG112" si="22">SUM(X13:X111)</f>
        <v>3924256789</v>
      </c>
      <c r="Y112" s="27">
        <f t="shared" si="22"/>
        <v>908973</v>
      </c>
      <c r="Z112" s="27">
        <f t="shared" si="22"/>
        <v>172257610</v>
      </c>
      <c r="AA112" s="27">
        <f t="shared" si="22"/>
        <v>33387000</v>
      </c>
      <c r="AB112" s="27">
        <f t="shared" si="22"/>
        <v>4176448101</v>
      </c>
      <c r="AC112" s="27">
        <f t="shared" si="22"/>
        <v>711000</v>
      </c>
      <c r="AD112" s="27">
        <f t="shared" si="22"/>
        <v>67297000</v>
      </c>
      <c r="AE112" s="27">
        <f t="shared" si="22"/>
        <v>20686607</v>
      </c>
      <c r="AF112" s="27">
        <f t="shared" si="22"/>
        <v>323497600</v>
      </c>
      <c r="AG112" s="27">
        <f t="shared" si="22"/>
        <v>3529213264</v>
      </c>
      <c r="AH112" s="95">
        <f t="shared" si="17"/>
        <v>13858390967</v>
      </c>
      <c r="AI112" s="27">
        <f t="shared" si="21"/>
        <v>199787336</v>
      </c>
      <c r="AJ112" s="27">
        <f t="shared" si="21"/>
        <v>1623482005</v>
      </c>
      <c r="AK112" s="27">
        <f t="shared" si="21"/>
        <v>51495000</v>
      </c>
      <c r="AL112" s="27">
        <f t="shared" si="21"/>
        <v>32560026</v>
      </c>
      <c r="AM112" s="27">
        <f t="shared" si="21"/>
        <v>0</v>
      </c>
      <c r="AN112" s="27">
        <f t="shared" si="21"/>
        <v>25692000</v>
      </c>
      <c r="AO112" s="27">
        <f t="shared" si="21"/>
        <v>0</v>
      </c>
      <c r="AP112" s="27">
        <f t="shared" si="21"/>
        <v>0</v>
      </c>
      <c r="AQ112" s="27">
        <f t="shared" si="21"/>
        <v>1340849059</v>
      </c>
      <c r="AR112" s="27">
        <f t="shared" si="21"/>
        <v>3273865426</v>
      </c>
      <c r="AS112" s="101">
        <f t="shared" si="21"/>
        <v>45017015005</v>
      </c>
      <c r="AW112" s="97"/>
      <c r="AX112" s="98"/>
    </row>
    <row r="113" spans="1:50" x14ac:dyDescent="0.2">
      <c r="B113" s="82" t="s">
        <v>304</v>
      </c>
      <c r="C113" s="100"/>
      <c r="D113" s="8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26"/>
      <c r="P113" s="26"/>
      <c r="Q113" s="102"/>
      <c r="R113" s="102"/>
      <c r="S113" s="102"/>
      <c r="T113" s="102"/>
      <c r="U113" s="102"/>
      <c r="V113" s="27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27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27"/>
      <c r="AS113" s="28"/>
      <c r="AW113" s="97"/>
      <c r="AX113" s="98"/>
    </row>
    <row r="114" spans="1:50" x14ac:dyDescent="0.2">
      <c r="A114" s="24">
        <f>1+A111</f>
        <v>100</v>
      </c>
      <c r="B114" s="86" t="s">
        <v>69</v>
      </c>
      <c r="C114" s="90" t="s">
        <v>369</v>
      </c>
      <c r="D114" s="86" t="s">
        <v>70</v>
      </c>
      <c r="E114" s="91">
        <v>0</v>
      </c>
      <c r="F114" s="92">
        <v>0</v>
      </c>
      <c r="G114" s="91">
        <v>0</v>
      </c>
      <c r="H114" s="92">
        <v>7250000</v>
      </c>
      <c r="I114" s="91">
        <v>0</v>
      </c>
      <c r="J114" s="92">
        <v>8038102</v>
      </c>
      <c r="K114" s="91">
        <v>0</v>
      </c>
      <c r="L114" s="92">
        <v>0</v>
      </c>
      <c r="M114" s="91">
        <v>0</v>
      </c>
      <c r="N114" s="92">
        <v>0</v>
      </c>
      <c r="O114" s="93">
        <f t="shared" ref="O114:O141" si="23">+E114+G114+I114+K114+M114</f>
        <v>0</v>
      </c>
      <c r="P114" s="94">
        <f t="shared" ref="P114:P141" si="24">+F114+H114+J114+L114+N114</f>
        <v>15288102</v>
      </c>
      <c r="Q114" s="91">
        <v>3156000</v>
      </c>
      <c r="R114" s="91">
        <v>28992000</v>
      </c>
      <c r="S114" s="91">
        <v>65794000</v>
      </c>
      <c r="T114" s="91">
        <v>0</v>
      </c>
      <c r="U114" s="91">
        <v>0</v>
      </c>
      <c r="V114" s="95">
        <f>+SUM(Q114:U114)</f>
        <v>97942000</v>
      </c>
      <c r="W114" s="91">
        <v>10111000</v>
      </c>
      <c r="X114" s="91">
        <v>50616000</v>
      </c>
      <c r="Y114" s="91">
        <v>0</v>
      </c>
      <c r="Z114" s="91">
        <v>0</v>
      </c>
      <c r="AA114" s="91">
        <v>0</v>
      </c>
      <c r="AB114" s="91">
        <v>0</v>
      </c>
      <c r="AC114" s="91">
        <v>0</v>
      </c>
      <c r="AD114" s="91">
        <v>0</v>
      </c>
      <c r="AE114" s="91">
        <v>0</v>
      </c>
      <c r="AF114" s="91">
        <v>0</v>
      </c>
      <c r="AG114" s="91">
        <v>3366000</v>
      </c>
      <c r="AH114" s="95">
        <f t="shared" ref="AH114:AH141" si="25">+SUM(W114:AG114)</f>
        <v>64093000</v>
      </c>
      <c r="AI114" s="91">
        <v>0</v>
      </c>
      <c r="AJ114" s="91">
        <v>14944000</v>
      </c>
      <c r="AK114" s="91">
        <v>0</v>
      </c>
      <c r="AL114" s="91">
        <v>0</v>
      </c>
      <c r="AM114" s="91">
        <v>0</v>
      </c>
      <c r="AN114" s="91">
        <v>0</v>
      </c>
      <c r="AO114" s="91">
        <v>0</v>
      </c>
      <c r="AP114" s="91">
        <v>0</v>
      </c>
      <c r="AQ114" s="91">
        <v>0</v>
      </c>
      <c r="AR114" s="95">
        <f t="shared" ref="AR114:AR141" si="26">+SUM(AI114:AQ114)</f>
        <v>14944000</v>
      </c>
      <c r="AS114" s="96">
        <f t="shared" ref="AS114:AS141" si="27">+O114+P114+V114+AH114+AR114</f>
        <v>192267102</v>
      </c>
      <c r="AW114" s="97"/>
      <c r="AX114" s="98"/>
    </row>
    <row r="115" spans="1:50" x14ac:dyDescent="0.2">
      <c r="A115" s="24">
        <f>1+A114</f>
        <v>101</v>
      </c>
      <c r="B115" s="86" t="s">
        <v>307</v>
      </c>
      <c r="C115" s="90" t="s">
        <v>527</v>
      </c>
      <c r="D115" s="86" t="s">
        <v>308</v>
      </c>
      <c r="E115" s="91">
        <v>0</v>
      </c>
      <c r="F115" s="92">
        <v>0</v>
      </c>
      <c r="G115" s="91">
        <v>0</v>
      </c>
      <c r="H115" s="92">
        <v>0</v>
      </c>
      <c r="I115" s="91">
        <v>3282500</v>
      </c>
      <c r="J115" s="92">
        <v>33292065</v>
      </c>
      <c r="K115" s="91">
        <v>1520000</v>
      </c>
      <c r="L115" s="92">
        <v>2495732</v>
      </c>
      <c r="M115" s="91">
        <v>0</v>
      </c>
      <c r="N115" s="92">
        <v>0</v>
      </c>
      <c r="O115" s="93">
        <f t="shared" si="23"/>
        <v>4802500</v>
      </c>
      <c r="P115" s="94">
        <f t="shared" si="24"/>
        <v>35787797</v>
      </c>
      <c r="Q115" s="91">
        <v>18314559</v>
      </c>
      <c r="R115" s="91">
        <v>7217504</v>
      </c>
      <c r="S115" s="91">
        <v>34018467</v>
      </c>
      <c r="T115" s="91">
        <v>3800085</v>
      </c>
      <c r="U115" s="91">
        <v>0</v>
      </c>
      <c r="V115" s="95">
        <f>+SUM(Q115:U115)</f>
        <v>63350615</v>
      </c>
      <c r="W115" s="91">
        <v>0</v>
      </c>
      <c r="X115" s="91">
        <v>40114131</v>
      </c>
      <c r="Y115" s="91">
        <v>0</v>
      </c>
      <c r="Z115" s="91">
        <v>0</v>
      </c>
      <c r="AA115" s="91">
        <v>0</v>
      </c>
      <c r="AB115" s="91">
        <v>4964308</v>
      </c>
      <c r="AC115" s="91">
        <v>0</v>
      </c>
      <c r="AD115" s="91">
        <v>0</v>
      </c>
      <c r="AE115" s="91">
        <v>0</v>
      </c>
      <c r="AF115" s="91">
        <v>0</v>
      </c>
      <c r="AG115" s="91">
        <v>0</v>
      </c>
      <c r="AH115" s="95">
        <f t="shared" si="25"/>
        <v>45078439</v>
      </c>
      <c r="AI115" s="91">
        <v>0</v>
      </c>
      <c r="AJ115" s="91">
        <v>9067649</v>
      </c>
      <c r="AK115" s="91">
        <v>0</v>
      </c>
      <c r="AL115" s="91">
        <v>0</v>
      </c>
      <c r="AM115" s="91">
        <v>0</v>
      </c>
      <c r="AN115" s="91">
        <v>0</v>
      </c>
      <c r="AO115" s="91">
        <v>0</v>
      </c>
      <c r="AP115" s="91">
        <v>0</v>
      </c>
      <c r="AQ115" s="91">
        <v>0</v>
      </c>
      <c r="AR115" s="95">
        <f t="shared" ref="AR115" si="28">+SUM(AI115:AQ115)</f>
        <v>9067649</v>
      </c>
      <c r="AS115" s="96">
        <f t="shared" si="27"/>
        <v>158087000</v>
      </c>
      <c r="AW115" s="97"/>
      <c r="AX115" s="98"/>
    </row>
    <row r="116" spans="1:50" ht="24" x14ac:dyDescent="0.2">
      <c r="A116" s="24">
        <f>1+A115</f>
        <v>102</v>
      </c>
      <c r="B116" s="103" t="s">
        <v>94</v>
      </c>
      <c r="C116" s="104" t="s">
        <v>387</v>
      </c>
      <c r="D116" s="103">
        <v>800037244</v>
      </c>
      <c r="E116" s="91">
        <v>0</v>
      </c>
      <c r="F116" s="92">
        <v>0</v>
      </c>
      <c r="G116" s="91">
        <v>0</v>
      </c>
      <c r="H116" s="92">
        <v>0</v>
      </c>
      <c r="I116" s="91">
        <v>0</v>
      </c>
      <c r="J116" s="92">
        <v>0</v>
      </c>
      <c r="K116" s="91">
        <v>5365269</v>
      </c>
      <c r="L116" s="92">
        <v>29658965</v>
      </c>
      <c r="M116" s="91">
        <v>0</v>
      </c>
      <c r="N116" s="92">
        <v>0</v>
      </c>
      <c r="O116" s="93">
        <f t="shared" si="23"/>
        <v>5365269</v>
      </c>
      <c r="P116" s="94">
        <f t="shared" si="24"/>
        <v>29658965</v>
      </c>
      <c r="Q116" s="91">
        <v>33101436</v>
      </c>
      <c r="R116" s="91">
        <v>100000</v>
      </c>
      <c r="S116" s="91">
        <v>51301560</v>
      </c>
      <c r="T116" s="91">
        <v>6285600</v>
      </c>
      <c r="U116" s="91">
        <v>0</v>
      </c>
      <c r="V116" s="95">
        <f>+SUM(Q116:U116)</f>
        <v>90788596</v>
      </c>
      <c r="W116" s="91">
        <v>919020</v>
      </c>
      <c r="X116" s="91">
        <v>56813830</v>
      </c>
      <c r="Y116" s="91">
        <v>0</v>
      </c>
      <c r="Z116" s="91">
        <v>0</v>
      </c>
      <c r="AA116" s="91">
        <v>0</v>
      </c>
      <c r="AB116" s="91">
        <v>6504912</v>
      </c>
      <c r="AC116" s="91">
        <v>0</v>
      </c>
      <c r="AD116" s="91">
        <v>0</v>
      </c>
      <c r="AE116" s="91">
        <v>0</v>
      </c>
      <c r="AF116" s="91">
        <v>0</v>
      </c>
      <c r="AG116" s="91">
        <v>0</v>
      </c>
      <c r="AH116" s="95">
        <f t="shared" si="25"/>
        <v>64237762</v>
      </c>
      <c r="AI116" s="91">
        <v>0</v>
      </c>
      <c r="AJ116" s="91">
        <v>18288408</v>
      </c>
      <c r="AK116" s="91">
        <v>0</v>
      </c>
      <c r="AL116" s="91">
        <v>0</v>
      </c>
      <c r="AM116" s="91">
        <v>0</v>
      </c>
      <c r="AN116" s="91">
        <v>0</v>
      </c>
      <c r="AO116" s="91">
        <v>0</v>
      </c>
      <c r="AP116" s="91">
        <v>0</v>
      </c>
      <c r="AQ116" s="91">
        <v>0</v>
      </c>
      <c r="AR116" s="95">
        <f t="shared" si="26"/>
        <v>18288408</v>
      </c>
      <c r="AS116" s="96">
        <f t="shared" si="27"/>
        <v>208339000</v>
      </c>
      <c r="AW116" s="97"/>
      <c r="AX116" s="98"/>
    </row>
    <row r="117" spans="1:50" x14ac:dyDescent="0.2">
      <c r="A117" s="24">
        <f t="shared" si="11"/>
        <v>103</v>
      </c>
      <c r="B117" s="86" t="s">
        <v>153</v>
      </c>
      <c r="C117" s="90" t="s">
        <v>493</v>
      </c>
      <c r="D117" s="86" t="s">
        <v>155</v>
      </c>
      <c r="E117" s="91">
        <v>0</v>
      </c>
      <c r="F117" s="92">
        <v>2378708</v>
      </c>
      <c r="G117" s="91">
        <v>0</v>
      </c>
      <c r="H117" s="92">
        <v>0</v>
      </c>
      <c r="I117" s="91">
        <v>0</v>
      </c>
      <c r="J117" s="92">
        <v>8965215</v>
      </c>
      <c r="K117" s="91">
        <v>0</v>
      </c>
      <c r="L117" s="92">
        <v>3305960</v>
      </c>
      <c r="M117" s="91">
        <v>0</v>
      </c>
      <c r="N117" s="92">
        <v>0</v>
      </c>
      <c r="O117" s="93">
        <f t="shared" si="23"/>
        <v>0</v>
      </c>
      <c r="P117" s="94">
        <f t="shared" si="24"/>
        <v>14649883</v>
      </c>
      <c r="Q117" s="91">
        <v>23650116</v>
      </c>
      <c r="R117" s="91">
        <v>0</v>
      </c>
      <c r="S117" s="91">
        <v>54933096</v>
      </c>
      <c r="T117" s="91">
        <v>19630848</v>
      </c>
      <c r="U117" s="91">
        <v>0</v>
      </c>
      <c r="V117" s="95">
        <f>+SUM(Q117:U117)</f>
        <v>98214060</v>
      </c>
      <c r="W117" s="91">
        <v>6210084</v>
      </c>
      <c r="X117" s="91">
        <v>25080408</v>
      </c>
      <c r="Y117" s="91">
        <v>0</v>
      </c>
      <c r="Z117" s="91">
        <v>0</v>
      </c>
      <c r="AA117" s="91">
        <v>0</v>
      </c>
      <c r="AB117" s="91">
        <v>24066480</v>
      </c>
      <c r="AC117" s="91">
        <v>0</v>
      </c>
      <c r="AD117" s="91">
        <v>0</v>
      </c>
      <c r="AE117" s="91">
        <v>0</v>
      </c>
      <c r="AF117" s="91">
        <v>0</v>
      </c>
      <c r="AG117" s="91">
        <v>14211348</v>
      </c>
      <c r="AH117" s="95">
        <f t="shared" si="25"/>
        <v>69568320</v>
      </c>
      <c r="AI117" s="91">
        <v>0</v>
      </c>
      <c r="AJ117" s="91">
        <v>16794737</v>
      </c>
      <c r="AK117" s="91">
        <v>0</v>
      </c>
      <c r="AL117" s="91">
        <v>0</v>
      </c>
      <c r="AM117" s="91">
        <v>0</v>
      </c>
      <c r="AN117" s="91">
        <v>0</v>
      </c>
      <c r="AO117" s="91">
        <v>0</v>
      </c>
      <c r="AP117" s="91">
        <v>0</v>
      </c>
      <c r="AQ117" s="91">
        <v>0</v>
      </c>
      <c r="AR117" s="95">
        <f t="shared" si="26"/>
        <v>16794737</v>
      </c>
      <c r="AS117" s="96">
        <f t="shared" si="27"/>
        <v>199227000</v>
      </c>
      <c r="AW117" s="97"/>
      <c r="AX117" s="98"/>
    </row>
    <row r="118" spans="1:50" ht="24" x14ac:dyDescent="0.2">
      <c r="A118" s="24">
        <f t="shared" si="11"/>
        <v>104</v>
      </c>
      <c r="B118" s="86" t="s">
        <v>309</v>
      </c>
      <c r="C118" s="90" t="s">
        <v>529</v>
      </c>
      <c r="D118" s="86" t="s">
        <v>310</v>
      </c>
      <c r="E118" s="91">
        <v>0</v>
      </c>
      <c r="F118" s="92">
        <v>0</v>
      </c>
      <c r="G118" s="91">
        <v>0</v>
      </c>
      <c r="H118" s="92">
        <v>0</v>
      </c>
      <c r="I118" s="91">
        <v>0</v>
      </c>
      <c r="J118" s="92">
        <v>0</v>
      </c>
      <c r="K118" s="91">
        <v>0</v>
      </c>
      <c r="L118" s="92">
        <v>0</v>
      </c>
      <c r="M118" s="91">
        <v>0</v>
      </c>
      <c r="N118" s="92">
        <v>0</v>
      </c>
      <c r="O118" s="93">
        <f t="shared" si="23"/>
        <v>0</v>
      </c>
      <c r="P118" s="94">
        <f t="shared" si="24"/>
        <v>0</v>
      </c>
      <c r="Q118" s="91">
        <v>23000000</v>
      </c>
      <c r="R118" s="91">
        <v>5500000</v>
      </c>
      <c r="S118" s="91">
        <v>55880000</v>
      </c>
      <c r="T118" s="91">
        <v>34000000</v>
      </c>
      <c r="U118" s="91">
        <v>0</v>
      </c>
      <c r="V118" s="95">
        <f t="shared" ref="V118:V141" si="29">+SUM(Q118:U118)</f>
        <v>118380000</v>
      </c>
      <c r="W118" s="91">
        <v>8000000</v>
      </c>
      <c r="X118" s="91">
        <v>10000000</v>
      </c>
      <c r="Y118" s="91">
        <v>0</v>
      </c>
      <c r="Z118" s="91">
        <v>0</v>
      </c>
      <c r="AA118" s="91">
        <v>0</v>
      </c>
      <c r="AB118" s="91">
        <v>69000000</v>
      </c>
      <c r="AC118" s="91">
        <v>0</v>
      </c>
      <c r="AD118" s="91">
        <v>0</v>
      </c>
      <c r="AE118" s="91">
        <v>0</v>
      </c>
      <c r="AF118" s="91">
        <v>0</v>
      </c>
      <c r="AG118" s="91">
        <v>8500000</v>
      </c>
      <c r="AH118" s="95">
        <f t="shared" si="25"/>
        <v>95500000</v>
      </c>
      <c r="AI118" s="91">
        <v>0</v>
      </c>
      <c r="AJ118" s="91">
        <v>0</v>
      </c>
      <c r="AK118" s="91">
        <v>0</v>
      </c>
      <c r="AL118" s="91">
        <v>0</v>
      </c>
      <c r="AM118" s="91">
        <v>0</v>
      </c>
      <c r="AN118" s="91">
        <v>0</v>
      </c>
      <c r="AO118" s="91">
        <v>0</v>
      </c>
      <c r="AP118" s="91">
        <v>0</v>
      </c>
      <c r="AQ118" s="91">
        <v>0</v>
      </c>
      <c r="AR118" s="95">
        <f t="shared" si="26"/>
        <v>0</v>
      </c>
      <c r="AS118" s="96">
        <f t="shared" si="27"/>
        <v>213880000</v>
      </c>
      <c r="AW118" s="97"/>
      <c r="AX118" s="98"/>
    </row>
    <row r="119" spans="1:50" ht="24" x14ac:dyDescent="0.2">
      <c r="A119" s="24">
        <f t="shared" si="11"/>
        <v>105</v>
      </c>
      <c r="B119" s="86" t="s">
        <v>311</v>
      </c>
      <c r="C119" s="90" t="s">
        <v>664</v>
      </c>
      <c r="D119" s="86" t="s">
        <v>312</v>
      </c>
      <c r="E119" s="91">
        <v>0</v>
      </c>
      <c r="F119" s="92">
        <v>0</v>
      </c>
      <c r="G119" s="91">
        <v>0</v>
      </c>
      <c r="H119" s="92">
        <v>0</v>
      </c>
      <c r="I119" s="91">
        <v>0</v>
      </c>
      <c r="J119" s="92">
        <v>43846513</v>
      </c>
      <c r="K119" s="91">
        <v>0</v>
      </c>
      <c r="L119" s="92">
        <v>30770389</v>
      </c>
      <c r="M119" s="91">
        <v>0</v>
      </c>
      <c r="N119" s="92">
        <v>0</v>
      </c>
      <c r="O119" s="93">
        <f t="shared" si="23"/>
        <v>0</v>
      </c>
      <c r="P119" s="94">
        <f t="shared" si="24"/>
        <v>74616902</v>
      </c>
      <c r="Q119" s="91">
        <v>5270988</v>
      </c>
      <c r="R119" s="91">
        <v>7566000</v>
      </c>
      <c r="S119" s="91">
        <v>49977308</v>
      </c>
      <c r="T119" s="91">
        <v>35580076</v>
      </c>
      <c r="U119" s="91">
        <v>0</v>
      </c>
      <c r="V119" s="95">
        <f t="shared" si="29"/>
        <v>98394372</v>
      </c>
      <c r="W119" s="91">
        <v>19735464</v>
      </c>
      <c r="X119" s="91">
        <v>5029728</v>
      </c>
      <c r="Y119" s="91">
        <v>0</v>
      </c>
      <c r="Z119" s="91">
        <v>0</v>
      </c>
      <c r="AA119" s="91">
        <v>0</v>
      </c>
      <c r="AB119" s="91">
        <v>23884044</v>
      </c>
      <c r="AC119" s="91">
        <v>0</v>
      </c>
      <c r="AD119" s="91">
        <v>0</v>
      </c>
      <c r="AE119" s="91">
        <v>0</v>
      </c>
      <c r="AF119" s="91">
        <v>0</v>
      </c>
      <c r="AG119" s="91">
        <v>21046728</v>
      </c>
      <c r="AH119" s="95">
        <f t="shared" si="25"/>
        <v>69695964</v>
      </c>
      <c r="AI119" s="91">
        <v>0</v>
      </c>
      <c r="AJ119" s="93">
        <v>12270571</v>
      </c>
      <c r="AK119" s="91">
        <v>0</v>
      </c>
      <c r="AL119" s="91">
        <v>0</v>
      </c>
      <c r="AM119" s="91">
        <v>0</v>
      </c>
      <c r="AN119" s="91">
        <v>0</v>
      </c>
      <c r="AO119" s="91">
        <v>0</v>
      </c>
      <c r="AP119" s="91">
        <v>0</v>
      </c>
      <c r="AQ119" s="93">
        <v>4150191</v>
      </c>
      <c r="AR119" s="95">
        <f t="shared" si="26"/>
        <v>16420762</v>
      </c>
      <c r="AS119" s="96">
        <f t="shared" si="27"/>
        <v>259128000</v>
      </c>
      <c r="AW119" s="97"/>
      <c r="AX119" s="98"/>
    </row>
    <row r="120" spans="1:50" x14ac:dyDescent="0.2">
      <c r="A120" s="24">
        <f t="shared" si="11"/>
        <v>106</v>
      </c>
      <c r="B120" s="86" t="s">
        <v>305</v>
      </c>
      <c r="C120" s="90" t="s">
        <v>360</v>
      </c>
      <c r="D120" s="86" t="s">
        <v>306</v>
      </c>
      <c r="E120" s="91">
        <v>0</v>
      </c>
      <c r="F120" s="92">
        <v>0</v>
      </c>
      <c r="G120" s="91">
        <v>0</v>
      </c>
      <c r="H120" s="92">
        <v>0</v>
      </c>
      <c r="I120" s="91">
        <v>0</v>
      </c>
      <c r="J120" s="92">
        <v>2308000</v>
      </c>
      <c r="K120" s="91">
        <v>0</v>
      </c>
      <c r="L120" s="92">
        <v>0</v>
      </c>
      <c r="M120" s="91">
        <v>0</v>
      </c>
      <c r="N120" s="92">
        <v>0</v>
      </c>
      <c r="O120" s="93">
        <f t="shared" si="23"/>
        <v>0</v>
      </c>
      <c r="P120" s="94">
        <f t="shared" si="24"/>
        <v>2308000</v>
      </c>
      <c r="Q120" s="91">
        <v>5242000</v>
      </c>
      <c r="R120" s="91">
        <v>6074000</v>
      </c>
      <c r="S120" s="91">
        <v>36305000</v>
      </c>
      <c r="T120" s="91">
        <v>20976000</v>
      </c>
      <c r="U120" s="91">
        <v>0</v>
      </c>
      <c r="V120" s="95">
        <f t="shared" si="29"/>
        <v>68597000</v>
      </c>
      <c r="W120" s="91">
        <v>0</v>
      </c>
      <c r="X120" s="91">
        <v>35285000</v>
      </c>
      <c r="Y120" s="91">
        <v>0</v>
      </c>
      <c r="Z120" s="91">
        <v>0</v>
      </c>
      <c r="AA120" s="91">
        <v>0</v>
      </c>
      <c r="AB120" s="91">
        <v>4484000</v>
      </c>
      <c r="AC120" s="91">
        <v>0</v>
      </c>
      <c r="AD120" s="91">
        <v>0</v>
      </c>
      <c r="AE120" s="91">
        <v>0</v>
      </c>
      <c r="AF120" s="91">
        <v>4409000</v>
      </c>
      <c r="AG120" s="91">
        <v>4409000</v>
      </c>
      <c r="AH120" s="95">
        <f t="shared" si="25"/>
        <v>48587000</v>
      </c>
      <c r="AI120" s="91">
        <v>0</v>
      </c>
      <c r="AJ120" s="91">
        <v>13973000</v>
      </c>
      <c r="AK120" s="91">
        <v>0</v>
      </c>
      <c r="AL120" s="91">
        <v>0</v>
      </c>
      <c r="AM120" s="91">
        <v>0</v>
      </c>
      <c r="AN120" s="91">
        <v>0</v>
      </c>
      <c r="AO120" s="91">
        <v>0</v>
      </c>
      <c r="AP120" s="91">
        <v>0</v>
      </c>
      <c r="AQ120" s="91">
        <v>0</v>
      </c>
      <c r="AR120" s="95">
        <f t="shared" si="26"/>
        <v>13973000</v>
      </c>
      <c r="AS120" s="96">
        <f t="shared" si="27"/>
        <v>133465000</v>
      </c>
      <c r="AW120" s="97"/>
      <c r="AX120" s="98"/>
    </row>
    <row r="121" spans="1:50" x14ac:dyDescent="0.2">
      <c r="A121" s="24">
        <f t="shared" si="11"/>
        <v>107</v>
      </c>
      <c r="B121" s="86" t="s">
        <v>313</v>
      </c>
      <c r="C121" s="90" t="s">
        <v>533</v>
      </c>
      <c r="D121" s="86" t="s">
        <v>314</v>
      </c>
      <c r="E121" s="91">
        <v>0</v>
      </c>
      <c r="F121" s="92">
        <v>0</v>
      </c>
      <c r="G121" s="91">
        <v>0</v>
      </c>
      <c r="H121" s="92">
        <v>0</v>
      </c>
      <c r="I121" s="91">
        <v>0</v>
      </c>
      <c r="J121" s="92">
        <v>26834615</v>
      </c>
      <c r="K121" s="91">
        <v>0</v>
      </c>
      <c r="L121" s="92">
        <v>0</v>
      </c>
      <c r="M121" s="91">
        <v>0</v>
      </c>
      <c r="N121" s="92">
        <v>0</v>
      </c>
      <c r="O121" s="93">
        <f t="shared" si="23"/>
        <v>0</v>
      </c>
      <c r="P121" s="94">
        <f t="shared" si="24"/>
        <v>26834615</v>
      </c>
      <c r="Q121" s="91">
        <v>10359600</v>
      </c>
      <c r="R121" s="91">
        <v>10275948</v>
      </c>
      <c r="S121" s="91">
        <v>43765272</v>
      </c>
      <c r="T121" s="91">
        <v>0</v>
      </c>
      <c r="U121" s="91">
        <v>0</v>
      </c>
      <c r="V121" s="95">
        <f t="shared" si="29"/>
        <v>64400820</v>
      </c>
      <c r="W121" s="91">
        <v>23516232</v>
      </c>
      <c r="X121" s="91">
        <v>10511712</v>
      </c>
      <c r="Y121" s="91">
        <v>0</v>
      </c>
      <c r="Z121" s="91">
        <v>0</v>
      </c>
      <c r="AA121" s="91">
        <v>0</v>
      </c>
      <c r="AB121" s="91">
        <v>8437164</v>
      </c>
      <c r="AC121" s="91">
        <v>0</v>
      </c>
      <c r="AD121" s="91">
        <v>0</v>
      </c>
      <c r="AE121" s="91">
        <v>0</v>
      </c>
      <c r="AF121" s="91">
        <v>0</v>
      </c>
      <c r="AG121" s="91">
        <v>3152712</v>
      </c>
      <c r="AH121" s="95">
        <f t="shared" si="25"/>
        <v>45617820</v>
      </c>
      <c r="AI121" s="91">
        <v>0</v>
      </c>
      <c r="AJ121" s="91">
        <v>0</v>
      </c>
      <c r="AK121" s="91">
        <v>0</v>
      </c>
      <c r="AL121" s="91">
        <v>0</v>
      </c>
      <c r="AM121" s="91">
        <v>0</v>
      </c>
      <c r="AN121" s="91">
        <v>0</v>
      </c>
      <c r="AO121" s="91">
        <v>0</v>
      </c>
      <c r="AP121" s="91">
        <v>0</v>
      </c>
      <c r="AQ121" s="91">
        <v>10301745</v>
      </c>
      <c r="AR121" s="95">
        <f t="shared" si="26"/>
        <v>10301745</v>
      </c>
      <c r="AS121" s="96">
        <f t="shared" si="27"/>
        <v>147155000</v>
      </c>
      <c r="AW121" s="97"/>
      <c r="AX121" s="98"/>
    </row>
    <row r="122" spans="1:50" ht="24" x14ac:dyDescent="0.2">
      <c r="A122" s="24">
        <f t="shared" si="11"/>
        <v>108</v>
      </c>
      <c r="B122" s="86" t="s">
        <v>315</v>
      </c>
      <c r="C122" s="90" t="s">
        <v>525</v>
      </c>
      <c r="D122" s="86" t="s">
        <v>316</v>
      </c>
      <c r="E122" s="91">
        <v>0</v>
      </c>
      <c r="F122" s="92">
        <v>0</v>
      </c>
      <c r="G122" s="91">
        <v>0</v>
      </c>
      <c r="H122" s="92">
        <v>0</v>
      </c>
      <c r="I122" s="91">
        <v>0</v>
      </c>
      <c r="J122" s="92">
        <v>0</v>
      </c>
      <c r="K122" s="91">
        <v>0</v>
      </c>
      <c r="L122" s="92">
        <v>20241000</v>
      </c>
      <c r="M122" s="91">
        <v>0</v>
      </c>
      <c r="N122" s="92">
        <v>0</v>
      </c>
      <c r="O122" s="93">
        <f t="shared" si="23"/>
        <v>0</v>
      </c>
      <c r="P122" s="94">
        <f t="shared" si="24"/>
        <v>20241000</v>
      </c>
      <c r="Q122" s="91">
        <v>82350000</v>
      </c>
      <c r="R122" s="91">
        <v>68610000</v>
      </c>
      <c r="S122" s="91">
        <v>8980000</v>
      </c>
      <c r="T122" s="91">
        <v>0</v>
      </c>
      <c r="U122" s="91">
        <v>0</v>
      </c>
      <c r="V122" s="95">
        <f t="shared" si="29"/>
        <v>159940000</v>
      </c>
      <c r="W122" s="91">
        <v>12072000</v>
      </c>
      <c r="X122" s="91">
        <v>32229000</v>
      </c>
      <c r="Y122" s="91">
        <v>0</v>
      </c>
      <c r="Z122" s="91">
        <v>0</v>
      </c>
      <c r="AA122" s="91">
        <v>0</v>
      </c>
      <c r="AB122" s="91">
        <v>69019000</v>
      </c>
      <c r="AC122" s="91">
        <v>0</v>
      </c>
      <c r="AD122" s="91">
        <v>0</v>
      </c>
      <c r="AE122" s="91">
        <v>0</v>
      </c>
      <c r="AF122" s="91">
        <v>0</v>
      </c>
      <c r="AG122" s="91">
        <v>0</v>
      </c>
      <c r="AH122" s="95">
        <f t="shared" si="25"/>
        <v>113320000</v>
      </c>
      <c r="AI122" s="91">
        <v>0</v>
      </c>
      <c r="AJ122" s="91">
        <v>25666000</v>
      </c>
      <c r="AK122" s="91">
        <v>0</v>
      </c>
      <c r="AL122" s="91">
        <v>0</v>
      </c>
      <c r="AM122" s="91">
        <v>0</v>
      </c>
      <c r="AN122" s="91">
        <v>0</v>
      </c>
      <c r="AO122" s="91">
        <v>0</v>
      </c>
      <c r="AP122" s="91">
        <v>0</v>
      </c>
      <c r="AQ122" s="91">
        <v>0</v>
      </c>
      <c r="AR122" s="95">
        <f t="shared" si="26"/>
        <v>25666000</v>
      </c>
      <c r="AS122" s="96">
        <f t="shared" si="27"/>
        <v>319167000</v>
      </c>
      <c r="AW122" s="97"/>
      <c r="AX122" s="98"/>
    </row>
    <row r="123" spans="1:50" ht="24" x14ac:dyDescent="0.2">
      <c r="A123" s="24">
        <f t="shared" si="11"/>
        <v>109</v>
      </c>
      <c r="B123" s="86" t="s">
        <v>317</v>
      </c>
      <c r="C123" s="90" t="s">
        <v>537</v>
      </c>
      <c r="D123" s="86" t="s">
        <v>318</v>
      </c>
      <c r="E123" s="91">
        <v>0</v>
      </c>
      <c r="F123" s="92">
        <v>0</v>
      </c>
      <c r="G123" s="91">
        <v>0</v>
      </c>
      <c r="H123" s="92">
        <v>7000000</v>
      </c>
      <c r="I123" s="91">
        <v>0</v>
      </c>
      <c r="J123" s="92">
        <v>29052000</v>
      </c>
      <c r="K123" s="91">
        <v>0</v>
      </c>
      <c r="L123" s="92">
        <v>7000000</v>
      </c>
      <c r="M123" s="91">
        <v>0</v>
      </c>
      <c r="N123" s="92">
        <v>0</v>
      </c>
      <c r="O123" s="93">
        <f t="shared" si="23"/>
        <v>0</v>
      </c>
      <c r="P123" s="94">
        <f t="shared" si="24"/>
        <v>43052000</v>
      </c>
      <c r="Q123" s="91">
        <v>32396000</v>
      </c>
      <c r="R123" s="91">
        <v>16824000</v>
      </c>
      <c r="S123" s="91">
        <v>50952000</v>
      </c>
      <c r="T123" s="91">
        <v>19140000</v>
      </c>
      <c r="U123" s="91">
        <v>0</v>
      </c>
      <c r="V123" s="95">
        <f t="shared" si="29"/>
        <v>119312000</v>
      </c>
      <c r="W123" s="91">
        <v>12928000</v>
      </c>
      <c r="X123" s="91">
        <v>30448000</v>
      </c>
      <c r="Y123" s="91">
        <v>0</v>
      </c>
      <c r="Z123" s="91">
        <v>0</v>
      </c>
      <c r="AA123" s="91">
        <v>0</v>
      </c>
      <c r="AB123" s="91">
        <v>43320000</v>
      </c>
      <c r="AC123" s="91">
        <v>0</v>
      </c>
      <c r="AD123" s="91">
        <v>0</v>
      </c>
      <c r="AE123" s="91">
        <v>0</v>
      </c>
      <c r="AF123" s="91">
        <v>0</v>
      </c>
      <c r="AG123" s="91">
        <v>0</v>
      </c>
      <c r="AH123" s="95">
        <f t="shared" si="25"/>
        <v>86696000</v>
      </c>
      <c r="AI123" s="91">
        <v>0</v>
      </c>
      <c r="AJ123" s="91">
        <v>24880000</v>
      </c>
      <c r="AK123" s="91">
        <v>0</v>
      </c>
      <c r="AL123" s="91">
        <v>0</v>
      </c>
      <c r="AM123" s="91">
        <v>0</v>
      </c>
      <c r="AN123" s="91">
        <v>0</v>
      </c>
      <c r="AO123" s="91">
        <v>0</v>
      </c>
      <c r="AP123" s="91">
        <v>0</v>
      </c>
      <c r="AQ123" s="91">
        <v>0</v>
      </c>
      <c r="AR123" s="95">
        <f t="shared" si="26"/>
        <v>24880000</v>
      </c>
      <c r="AS123" s="96">
        <f t="shared" si="27"/>
        <v>273940000</v>
      </c>
      <c r="AW123" s="97"/>
      <c r="AX123" s="98"/>
    </row>
    <row r="124" spans="1:50" x14ac:dyDescent="0.2">
      <c r="A124" s="24">
        <f t="shared" si="11"/>
        <v>110</v>
      </c>
      <c r="B124" s="86" t="s">
        <v>319</v>
      </c>
      <c r="C124" s="90" t="s">
        <v>378</v>
      </c>
      <c r="D124" s="86" t="s">
        <v>320</v>
      </c>
      <c r="E124" s="91">
        <v>0</v>
      </c>
      <c r="F124" s="92">
        <v>0</v>
      </c>
      <c r="G124" s="91">
        <v>0</v>
      </c>
      <c r="H124" s="92">
        <v>0</v>
      </c>
      <c r="I124" s="91">
        <v>0</v>
      </c>
      <c r="J124" s="92">
        <v>38772000</v>
      </c>
      <c r="K124" s="91">
        <v>0</v>
      </c>
      <c r="L124" s="92">
        <v>0</v>
      </c>
      <c r="M124" s="91">
        <v>0</v>
      </c>
      <c r="N124" s="92">
        <v>0</v>
      </c>
      <c r="O124" s="93">
        <f t="shared" si="23"/>
        <v>0</v>
      </c>
      <c r="P124" s="94">
        <f t="shared" si="24"/>
        <v>38772000</v>
      </c>
      <c r="Q124" s="91">
        <v>2948000</v>
      </c>
      <c r="R124" s="91">
        <v>0</v>
      </c>
      <c r="S124" s="91">
        <v>56310000</v>
      </c>
      <c r="T124" s="91">
        <v>0</v>
      </c>
      <c r="U124" s="91">
        <v>0</v>
      </c>
      <c r="V124" s="95">
        <f t="shared" si="29"/>
        <v>59258000</v>
      </c>
      <c r="W124" s="91">
        <v>2872000</v>
      </c>
      <c r="X124" s="91">
        <v>38220000</v>
      </c>
      <c r="Y124" s="91">
        <v>0</v>
      </c>
      <c r="Z124" s="91">
        <v>0</v>
      </c>
      <c r="AA124" s="91">
        <v>0</v>
      </c>
      <c r="AB124" s="91">
        <v>3958000</v>
      </c>
      <c r="AC124" s="91">
        <v>0</v>
      </c>
      <c r="AD124" s="91">
        <v>0</v>
      </c>
      <c r="AE124" s="91">
        <v>0</v>
      </c>
      <c r="AF124" s="91">
        <v>0</v>
      </c>
      <c r="AG124" s="91">
        <v>0</v>
      </c>
      <c r="AH124" s="95">
        <f t="shared" si="25"/>
        <v>45050000</v>
      </c>
      <c r="AI124" s="91">
        <v>0</v>
      </c>
      <c r="AJ124" s="91">
        <v>9394000</v>
      </c>
      <c r="AK124" s="91">
        <v>0</v>
      </c>
      <c r="AL124" s="91">
        <v>0</v>
      </c>
      <c r="AM124" s="91">
        <v>0</v>
      </c>
      <c r="AN124" s="91">
        <v>0</v>
      </c>
      <c r="AO124" s="91">
        <v>0</v>
      </c>
      <c r="AP124" s="91">
        <v>0</v>
      </c>
      <c r="AQ124" s="91">
        <v>0</v>
      </c>
      <c r="AR124" s="95">
        <f t="shared" si="26"/>
        <v>9394000</v>
      </c>
      <c r="AS124" s="96">
        <f t="shared" si="27"/>
        <v>152474000</v>
      </c>
      <c r="AW124" s="97"/>
      <c r="AX124" s="98"/>
    </row>
    <row r="125" spans="1:50" ht="24" x14ac:dyDescent="0.2">
      <c r="A125" s="24">
        <f t="shared" si="11"/>
        <v>111</v>
      </c>
      <c r="B125" s="86" t="s">
        <v>275</v>
      </c>
      <c r="C125" s="90" t="s">
        <v>511</v>
      </c>
      <c r="D125" s="86" t="s">
        <v>276</v>
      </c>
      <c r="E125" s="91">
        <v>0</v>
      </c>
      <c r="F125" s="92">
        <v>0</v>
      </c>
      <c r="G125" s="91">
        <v>0</v>
      </c>
      <c r="H125" s="92">
        <v>0</v>
      </c>
      <c r="I125" s="91">
        <v>0</v>
      </c>
      <c r="J125" s="92">
        <v>0</v>
      </c>
      <c r="K125" s="91">
        <v>0</v>
      </c>
      <c r="L125" s="92">
        <v>0</v>
      </c>
      <c r="M125" s="91">
        <v>0</v>
      </c>
      <c r="N125" s="92">
        <v>0</v>
      </c>
      <c r="O125" s="93">
        <f t="shared" si="23"/>
        <v>0</v>
      </c>
      <c r="P125" s="94">
        <f t="shared" si="24"/>
        <v>0</v>
      </c>
      <c r="Q125" s="91">
        <v>15156735</v>
      </c>
      <c r="R125" s="91">
        <v>11130410</v>
      </c>
      <c r="S125" s="91">
        <v>43010705</v>
      </c>
      <c r="T125" s="91">
        <v>0</v>
      </c>
      <c r="U125" s="91">
        <v>0</v>
      </c>
      <c r="V125" s="95">
        <f t="shared" si="29"/>
        <v>69297850</v>
      </c>
      <c r="W125" s="91">
        <v>7552670</v>
      </c>
      <c r="X125" s="91">
        <v>18006681</v>
      </c>
      <c r="Y125" s="91">
        <v>0</v>
      </c>
      <c r="Z125" s="91">
        <v>0</v>
      </c>
      <c r="AA125" s="91">
        <v>0</v>
      </c>
      <c r="AB125" s="91">
        <v>3047565</v>
      </c>
      <c r="AC125" s="91">
        <v>0</v>
      </c>
      <c r="AD125" s="91">
        <v>0</v>
      </c>
      <c r="AE125" s="91">
        <v>0</v>
      </c>
      <c r="AF125" s="91">
        <v>0</v>
      </c>
      <c r="AG125" s="91">
        <v>23080704</v>
      </c>
      <c r="AH125" s="95">
        <f t="shared" si="25"/>
        <v>51687620</v>
      </c>
      <c r="AI125" s="91">
        <v>14516530</v>
      </c>
      <c r="AJ125" s="91">
        <v>0</v>
      </c>
      <c r="AK125" s="91">
        <v>0</v>
      </c>
      <c r="AL125" s="91">
        <v>0</v>
      </c>
      <c r="AM125" s="91">
        <v>0</v>
      </c>
      <c r="AN125" s="91">
        <v>0</v>
      </c>
      <c r="AO125" s="91">
        <v>0</v>
      </c>
      <c r="AP125" s="91">
        <v>0</v>
      </c>
      <c r="AQ125" s="91">
        <v>0</v>
      </c>
      <c r="AR125" s="95">
        <f t="shared" si="26"/>
        <v>14516530</v>
      </c>
      <c r="AS125" s="96">
        <f t="shared" si="27"/>
        <v>135502000</v>
      </c>
      <c r="AW125" s="97"/>
      <c r="AX125" s="98"/>
    </row>
    <row r="126" spans="1:50" x14ac:dyDescent="0.2">
      <c r="A126" s="24">
        <f t="shared" si="11"/>
        <v>112</v>
      </c>
      <c r="B126" s="86" t="s">
        <v>280</v>
      </c>
      <c r="C126" s="90" t="s">
        <v>540</v>
      </c>
      <c r="D126" s="86" t="s">
        <v>281</v>
      </c>
      <c r="E126" s="91">
        <v>0</v>
      </c>
      <c r="F126" s="92">
        <v>0</v>
      </c>
      <c r="G126" s="91">
        <v>0</v>
      </c>
      <c r="H126" s="92">
        <v>0</v>
      </c>
      <c r="I126" s="91">
        <v>0</v>
      </c>
      <c r="J126" s="92">
        <v>27191696</v>
      </c>
      <c r="K126" s="91">
        <v>0</v>
      </c>
      <c r="L126" s="92">
        <v>3128396</v>
      </c>
      <c r="M126" s="91">
        <v>0</v>
      </c>
      <c r="N126" s="92">
        <v>0</v>
      </c>
      <c r="O126" s="93">
        <f t="shared" si="23"/>
        <v>0</v>
      </c>
      <c r="P126" s="94">
        <f t="shared" si="24"/>
        <v>30320092</v>
      </c>
      <c r="Q126" s="91">
        <v>2136000</v>
      </c>
      <c r="R126" s="91">
        <v>0</v>
      </c>
      <c r="S126" s="91">
        <v>56424000</v>
      </c>
      <c r="T126" s="91">
        <v>0</v>
      </c>
      <c r="U126" s="91">
        <v>0</v>
      </c>
      <c r="V126" s="95">
        <f t="shared" si="29"/>
        <v>58560000</v>
      </c>
      <c r="W126" s="91">
        <v>0</v>
      </c>
      <c r="X126" s="91">
        <v>40140000</v>
      </c>
      <c r="Y126" s="91">
        <v>0</v>
      </c>
      <c r="Z126" s="91">
        <v>0</v>
      </c>
      <c r="AA126" s="91">
        <v>0</v>
      </c>
      <c r="AB126" s="91">
        <v>0</v>
      </c>
      <c r="AC126" s="91">
        <v>0</v>
      </c>
      <c r="AD126" s="91">
        <v>0</v>
      </c>
      <c r="AE126" s="91">
        <v>0</v>
      </c>
      <c r="AF126" s="91">
        <v>0</v>
      </c>
      <c r="AG126" s="91">
        <v>1380000</v>
      </c>
      <c r="AH126" s="95">
        <f t="shared" si="25"/>
        <v>41520000</v>
      </c>
      <c r="AI126" s="91">
        <v>0</v>
      </c>
      <c r="AJ126" s="91">
        <v>9229908</v>
      </c>
      <c r="AK126" s="91">
        <v>0</v>
      </c>
      <c r="AL126" s="91">
        <v>0</v>
      </c>
      <c r="AM126" s="91">
        <v>0</v>
      </c>
      <c r="AN126" s="91">
        <v>0</v>
      </c>
      <c r="AO126" s="91">
        <v>0</v>
      </c>
      <c r="AP126" s="91">
        <v>0</v>
      </c>
      <c r="AQ126" s="91">
        <v>0</v>
      </c>
      <c r="AR126" s="95">
        <f t="shared" si="26"/>
        <v>9229908</v>
      </c>
      <c r="AS126" s="96">
        <f t="shared" si="27"/>
        <v>139630000</v>
      </c>
      <c r="AW126" s="97"/>
      <c r="AX126" s="98"/>
    </row>
    <row r="127" spans="1:50" ht="24" x14ac:dyDescent="0.2">
      <c r="A127" s="24">
        <f t="shared" si="11"/>
        <v>113</v>
      </c>
      <c r="B127" s="86" t="s">
        <v>321</v>
      </c>
      <c r="C127" s="90" t="s">
        <v>542</v>
      </c>
      <c r="D127" s="86" t="s">
        <v>322</v>
      </c>
      <c r="E127" s="91">
        <v>0</v>
      </c>
      <c r="F127" s="92">
        <v>6538000</v>
      </c>
      <c r="G127" s="91">
        <v>0</v>
      </c>
      <c r="H127" s="92">
        <v>0</v>
      </c>
      <c r="I127" s="91">
        <v>0</v>
      </c>
      <c r="J127" s="92">
        <v>0</v>
      </c>
      <c r="K127" s="91">
        <v>0</v>
      </c>
      <c r="L127" s="92">
        <v>680000</v>
      </c>
      <c r="M127" s="91">
        <v>0</v>
      </c>
      <c r="N127" s="92">
        <v>0</v>
      </c>
      <c r="O127" s="93">
        <f t="shared" si="23"/>
        <v>0</v>
      </c>
      <c r="P127" s="94">
        <f t="shared" si="24"/>
        <v>7218000</v>
      </c>
      <c r="Q127" s="91">
        <v>6919000</v>
      </c>
      <c r="R127" s="91">
        <v>7154000</v>
      </c>
      <c r="S127" s="91">
        <v>62399000</v>
      </c>
      <c r="T127" s="91">
        <v>0</v>
      </c>
      <c r="U127" s="91">
        <v>0</v>
      </c>
      <c r="V127" s="95">
        <f t="shared" si="29"/>
        <v>76472000</v>
      </c>
      <c r="W127" s="91">
        <v>0</v>
      </c>
      <c r="X127" s="91">
        <v>48932000</v>
      </c>
      <c r="Y127" s="91">
        <v>0</v>
      </c>
      <c r="Z127" s="91">
        <v>0</v>
      </c>
      <c r="AA127" s="91">
        <v>0</v>
      </c>
      <c r="AB127" s="91">
        <v>5229000</v>
      </c>
      <c r="AC127" s="91">
        <v>0</v>
      </c>
      <c r="AD127" s="91">
        <v>0</v>
      </c>
      <c r="AE127" s="91">
        <v>0</v>
      </c>
      <c r="AF127" s="91">
        <v>0</v>
      </c>
      <c r="AG127" s="91">
        <v>0</v>
      </c>
      <c r="AH127" s="95">
        <f t="shared" si="25"/>
        <v>54161000</v>
      </c>
      <c r="AI127" s="91">
        <v>0</v>
      </c>
      <c r="AJ127" s="91">
        <v>0</v>
      </c>
      <c r="AK127" s="91">
        <v>0</v>
      </c>
      <c r="AL127" s="91">
        <v>0</v>
      </c>
      <c r="AM127" s="91">
        <v>0</v>
      </c>
      <c r="AN127" s="91">
        <v>0</v>
      </c>
      <c r="AO127" s="91">
        <v>13375000</v>
      </c>
      <c r="AP127" s="91">
        <v>0</v>
      </c>
      <c r="AQ127" s="91">
        <v>0</v>
      </c>
      <c r="AR127" s="95">
        <f t="shared" si="26"/>
        <v>13375000</v>
      </c>
      <c r="AS127" s="96">
        <f t="shared" si="27"/>
        <v>151226000</v>
      </c>
      <c r="AW127" s="97"/>
      <c r="AX127" s="98"/>
    </row>
    <row r="128" spans="1:50" ht="24" x14ac:dyDescent="0.2">
      <c r="A128" s="24">
        <f>1+A137</f>
        <v>127</v>
      </c>
      <c r="B128" s="82" t="s">
        <v>77</v>
      </c>
      <c r="C128" s="100" t="s">
        <v>545</v>
      </c>
      <c r="D128" s="82" t="s">
        <v>335</v>
      </c>
      <c r="E128" s="91">
        <v>0</v>
      </c>
      <c r="F128" s="92">
        <v>0</v>
      </c>
      <c r="G128" s="91">
        <v>0</v>
      </c>
      <c r="H128" s="92">
        <v>0</v>
      </c>
      <c r="I128" s="91">
        <v>0</v>
      </c>
      <c r="J128" s="92">
        <v>0</v>
      </c>
      <c r="K128" s="91">
        <v>0</v>
      </c>
      <c r="L128" s="92">
        <v>0</v>
      </c>
      <c r="M128" s="91">
        <v>0</v>
      </c>
      <c r="N128" s="92">
        <v>0</v>
      </c>
      <c r="O128" s="93">
        <f t="shared" si="23"/>
        <v>0</v>
      </c>
      <c r="P128" s="94">
        <f t="shared" si="24"/>
        <v>0</v>
      </c>
      <c r="Q128" s="91">
        <v>206782560</v>
      </c>
      <c r="R128" s="91">
        <v>10020308</v>
      </c>
      <c r="S128" s="91">
        <v>131543488</v>
      </c>
      <c r="T128" s="91">
        <v>133098160</v>
      </c>
      <c r="U128" s="91">
        <v>9935360</v>
      </c>
      <c r="V128" s="95">
        <f t="shared" si="29"/>
        <v>491379876</v>
      </c>
      <c r="W128" s="91">
        <v>19875520</v>
      </c>
      <c r="X128" s="91">
        <v>51749600</v>
      </c>
      <c r="Y128" s="91">
        <v>0</v>
      </c>
      <c r="Z128" s="91">
        <v>20713040</v>
      </c>
      <c r="AA128" s="91">
        <v>960440</v>
      </c>
      <c r="AB128" s="91">
        <v>79917600</v>
      </c>
      <c r="AC128" s="91">
        <v>0</v>
      </c>
      <c r="AD128" s="91">
        <v>7493000</v>
      </c>
      <c r="AE128" s="91">
        <v>0</v>
      </c>
      <c r="AF128" s="91">
        <v>8158320</v>
      </c>
      <c r="AG128" s="91">
        <v>233165360</v>
      </c>
      <c r="AH128" s="95">
        <f t="shared" si="25"/>
        <v>422032880</v>
      </c>
      <c r="AI128" s="91">
        <v>0</v>
      </c>
      <c r="AJ128" s="91">
        <v>78434244</v>
      </c>
      <c r="AK128" s="91">
        <v>0</v>
      </c>
      <c r="AL128" s="91">
        <v>0</v>
      </c>
      <c r="AM128" s="91">
        <v>0</v>
      </c>
      <c r="AN128" s="91">
        <v>0</v>
      </c>
      <c r="AO128" s="91">
        <v>0</v>
      </c>
      <c r="AP128" s="91">
        <v>0</v>
      </c>
      <c r="AQ128" s="91">
        <v>0</v>
      </c>
      <c r="AR128" s="95">
        <f t="shared" si="26"/>
        <v>78434244</v>
      </c>
      <c r="AS128" s="96">
        <f t="shared" si="27"/>
        <v>991847000</v>
      </c>
      <c r="AW128" s="97"/>
      <c r="AX128" s="98"/>
    </row>
    <row r="129" spans="1:50" ht="24" x14ac:dyDescent="0.2">
      <c r="A129" s="24">
        <f>1+A127</f>
        <v>114</v>
      </c>
      <c r="B129" s="86" t="s">
        <v>77</v>
      </c>
      <c r="C129" s="90" t="s">
        <v>544</v>
      </c>
      <c r="D129" s="86" t="s">
        <v>323</v>
      </c>
      <c r="E129" s="91">
        <v>0</v>
      </c>
      <c r="F129" s="92">
        <v>0</v>
      </c>
      <c r="G129" s="91">
        <v>0</v>
      </c>
      <c r="H129" s="92">
        <v>0</v>
      </c>
      <c r="I129" s="91">
        <v>28803000</v>
      </c>
      <c r="J129" s="92">
        <v>110000000</v>
      </c>
      <c r="K129" s="91">
        <v>0</v>
      </c>
      <c r="L129" s="92">
        <v>150000000</v>
      </c>
      <c r="M129" s="91">
        <v>0</v>
      </c>
      <c r="N129" s="92">
        <v>0</v>
      </c>
      <c r="O129" s="93">
        <f t="shared" si="23"/>
        <v>28803000</v>
      </c>
      <c r="P129" s="94">
        <f t="shared" si="24"/>
        <v>260000000</v>
      </c>
      <c r="Q129" s="91">
        <v>160000000</v>
      </c>
      <c r="R129" s="91">
        <v>4000000</v>
      </c>
      <c r="S129" s="91">
        <v>108000000</v>
      </c>
      <c r="T129" s="91">
        <v>96000000</v>
      </c>
      <c r="U129" s="91">
        <v>0</v>
      </c>
      <c r="V129" s="95">
        <f t="shared" si="29"/>
        <v>368000000</v>
      </c>
      <c r="W129" s="91">
        <v>30000000</v>
      </c>
      <c r="X129" s="91">
        <v>20000000</v>
      </c>
      <c r="Y129" s="91">
        <v>0</v>
      </c>
      <c r="Z129" s="91">
        <v>8000000</v>
      </c>
      <c r="AA129" s="91">
        <v>2183000</v>
      </c>
      <c r="AB129" s="91">
        <v>60000000</v>
      </c>
      <c r="AC129" s="91">
        <v>0</v>
      </c>
      <c r="AD129" s="91">
        <v>3000000</v>
      </c>
      <c r="AE129" s="91">
        <v>0</v>
      </c>
      <c r="AF129" s="91">
        <v>5000000</v>
      </c>
      <c r="AG129" s="91">
        <v>150000000</v>
      </c>
      <c r="AH129" s="95">
        <f t="shared" si="25"/>
        <v>278183000</v>
      </c>
      <c r="AI129" s="91">
        <v>0</v>
      </c>
      <c r="AJ129" s="91">
        <v>96000000</v>
      </c>
      <c r="AK129" s="91">
        <v>0</v>
      </c>
      <c r="AL129" s="91">
        <v>0</v>
      </c>
      <c r="AM129" s="91">
        <v>0</v>
      </c>
      <c r="AN129" s="91">
        <v>0</v>
      </c>
      <c r="AO129" s="91">
        <v>0</v>
      </c>
      <c r="AP129" s="91">
        <v>0</v>
      </c>
      <c r="AQ129" s="91">
        <v>0</v>
      </c>
      <c r="AR129" s="95">
        <f t="shared" si="26"/>
        <v>96000000</v>
      </c>
      <c r="AS129" s="96">
        <f t="shared" si="27"/>
        <v>1030986000</v>
      </c>
      <c r="AW129" s="97"/>
      <c r="AX129" s="98"/>
    </row>
    <row r="130" spans="1:50" ht="24" x14ac:dyDescent="0.2">
      <c r="A130" s="24">
        <f t="shared" si="11"/>
        <v>115</v>
      </c>
      <c r="B130" s="86" t="s">
        <v>324</v>
      </c>
      <c r="C130" s="90" t="s">
        <v>373</v>
      </c>
      <c r="D130" s="86" t="s">
        <v>325</v>
      </c>
      <c r="E130" s="91">
        <v>0</v>
      </c>
      <c r="F130" s="92">
        <v>0</v>
      </c>
      <c r="G130" s="91">
        <v>0</v>
      </c>
      <c r="H130" s="92">
        <v>15701320</v>
      </c>
      <c r="I130" s="91">
        <v>0</v>
      </c>
      <c r="J130" s="92">
        <v>9078420</v>
      </c>
      <c r="K130" s="91">
        <v>1352333</v>
      </c>
      <c r="L130" s="92">
        <v>46757230</v>
      </c>
      <c r="M130" s="91">
        <v>0</v>
      </c>
      <c r="N130" s="92">
        <v>0</v>
      </c>
      <c r="O130" s="93">
        <f t="shared" si="23"/>
        <v>1352333</v>
      </c>
      <c r="P130" s="94">
        <f t="shared" si="24"/>
        <v>71536970</v>
      </c>
      <c r="Q130" s="91">
        <v>46330970</v>
      </c>
      <c r="R130" s="91">
        <v>7593160</v>
      </c>
      <c r="S130" s="91">
        <v>18165080</v>
      </c>
      <c r="T130" s="91">
        <v>11794530</v>
      </c>
      <c r="U130" s="91">
        <v>0</v>
      </c>
      <c r="V130" s="95">
        <f t="shared" si="29"/>
        <v>83883740</v>
      </c>
      <c r="W130" s="91">
        <v>7944390</v>
      </c>
      <c r="X130" s="91">
        <v>7191677</v>
      </c>
      <c r="Y130" s="91">
        <v>0</v>
      </c>
      <c r="Z130" s="91">
        <v>0</v>
      </c>
      <c r="AA130" s="91">
        <v>0</v>
      </c>
      <c r="AB130" s="91">
        <v>14031690</v>
      </c>
      <c r="AC130" s="91">
        <v>0</v>
      </c>
      <c r="AD130" s="91">
        <v>0</v>
      </c>
      <c r="AE130" s="91">
        <v>0</v>
      </c>
      <c r="AF130" s="91">
        <v>0</v>
      </c>
      <c r="AG130" s="91">
        <v>34053080</v>
      </c>
      <c r="AH130" s="95">
        <f t="shared" si="25"/>
        <v>63220837</v>
      </c>
      <c r="AI130" s="91">
        <v>0</v>
      </c>
      <c r="AJ130" s="91">
        <v>0</v>
      </c>
      <c r="AK130" s="91">
        <v>0</v>
      </c>
      <c r="AL130" s="91">
        <v>0</v>
      </c>
      <c r="AM130" s="91">
        <v>0</v>
      </c>
      <c r="AN130" s="91">
        <v>0</v>
      </c>
      <c r="AO130" s="91">
        <v>0</v>
      </c>
      <c r="AP130" s="91">
        <v>0</v>
      </c>
      <c r="AQ130" s="91">
        <v>5669120</v>
      </c>
      <c r="AR130" s="95">
        <f t="shared" si="26"/>
        <v>5669120</v>
      </c>
      <c r="AS130" s="96">
        <f t="shared" si="27"/>
        <v>225663000</v>
      </c>
      <c r="AW130" s="97"/>
      <c r="AX130" s="98"/>
    </row>
    <row r="131" spans="1:50" ht="24" x14ac:dyDescent="0.2">
      <c r="A131" s="24">
        <f t="shared" si="11"/>
        <v>116</v>
      </c>
      <c r="B131" s="86" t="s">
        <v>112</v>
      </c>
      <c r="C131" s="90" t="s">
        <v>404</v>
      </c>
      <c r="D131" s="86" t="s">
        <v>114</v>
      </c>
      <c r="E131" s="91">
        <v>0</v>
      </c>
      <c r="F131" s="92">
        <v>0</v>
      </c>
      <c r="G131" s="91">
        <v>0</v>
      </c>
      <c r="H131" s="92">
        <v>0</v>
      </c>
      <c r="I131" s="91">
        <v>0</v>
      </c>
      <c r="J131" s="92">
        <v>59750000</v>
      </c>
      <c r="K131" s="91">
        <v>0</v>
      </c>
      <c r="L131" s="92">
        <v>0</v>
      </c>
      <c r="M131" s="91">
        <v>0</v>
      </c>
      <c r="N131" s="92">
        <v>0</v>
      </c>
      <c r="O131" s="93">
        <f t="shared" si="23"/>
        <v>0</v>
      </c>
      <c r="P131" s="94">
        <f t="shared" si="24"/>
        <v>59750000</v>
      </c>
      <c r="Q131" s="91">
        <v>134500000</v>
      </c>
      <c r="R131" s="91">
        <v>14100000</v>
      </c>
      <c r="S131" s="91">
        <v>118000000</v>
      </c>
      <c r="T131" s="91">
        <v>5750000</v>
      </c>
      <c r="U131" s="91">
        <v>0</v>
      </c>
      <c r="V131" s="95">
        <f t="shared" si="29"/>
        <v>272350000</v>
      </c>
      <c r="W131" s="91">
        <v>0</v>
      </c>
      <c r="X131" s="91">
        <v>0</v>
      </c>
      <c r="Y131" s="91">
        <v>0</v>
      </c>
      <c r="Z131" s="91">
        <v>0</v>
      </c>
      <c r="AA131" s="91">
        <v>0</v>
      </c>
      <c r="AB131" s="91">
        <v>43900000</v>
      </c>
      <c r="AC131" s="91">
        <v>0</v>
      </c>
      <c r="AD131" s="91">
        <v>0</v>
      </c>
      <c r="AE131" s="91">
        <v>0</v>
      </c>
      <c r="AF131" s="91">
        <v>0</v>
      </c>
      <c r="AG131" s="91">
        <v>0</v>
      </c>
      <c r="AH131" s="95">
        <f t="shared" si="25"/>
        <v>43900000</v>
      </c>
      <c r="AI131" s="91">
        <v>0</v>
      </c>
      <c r="AJ131" s="91">
        <v>57000000</v>
      </c>
      <c r="AK131" s="91">
        <v>0</v>
      </c>
      <c r="AL131" s="91">
        <v>0</v>
      </c>
      <c r="AM131" s="91">
        <v>0</v>
      </c>
      <c r="AN131" s="91">
        <v>0</v>
      </c>
      <c r="AO131" s="91">
        <v>0</v>
      </c>
      <c r="AP131" s="91">
        <v>0</v>
      </c>
      <c r="AQ131" s="91">
        <v>0</v>
      </c>
      <c r="AR131" s="95">
        <f t="shared" si="26"/>
        <v>57000000</v>
      </c>
      <c r="AS131" s="96">
        <f t="shared" si="27"/>
        <v>433000000</v>
      </c>
      <c r="AW131" s="97"/>
      <c r="AX131" s="98"/>
    </row>
    <row r="132" spans="1:50" x14ac:dyDescent="0.2">
      <c r="A132" s="24">
        <f t="shared" si="11"/>
        <v>117</v>
      </c>
      <c r="B132" s="86" t="s">
        <v>326</v>
      </c>
      <c r="C132" s="90" t="s">
        <v>382</v>
      </c>
      <c r="D132" s="86" t="s">
        <v>327</v>
      </c>
      <c r="E132" s="91">
        <v>0</v>
      </c>
      <c r="F132" s="92">
        <v>0</v>
      </c>
      <c r="G132" s="91">
        <v>0</v>
      </c>
      <c r="H132" s="92">
        <v>30000000</v>
      </c>
      <c r="I132" s="91">
        <v>0</v>
      </c>
      <c r="J132" s="92">
        <v>30000000</v>
      </c>
      <c r="K132" s="91">
        <v>4000000</v>
      </c>
      <c r="L132" s="92">
        <v>79895000</v>
      </c>
      <c r="M132" s="91">
        <v>0</v>
      </c>
      <c r="N132" s="92">
        <v>0</v>
      </c>
      <c r="O132" s="93">
        <f t="shared" si="23"/>
        <v>4000000</v>
      </c>
      <c r="P132" s="94">
        <f t="shared" si="24"/>
        <v>139895000</v>
      </c>
      <c r="Q132" s="91">
        <v>108000000</v>
      </c>
      <c r="R132" s="91">
        <v>70000000</v>
      </c>
      <c r="S132" s="91">
        <v>64000000</v>
      </c>
      <c r="T132" s="91">
        <v>51000000</v>
      </c>
      <c r="U132" s="91">
        <v>0</v>
      </c>
      <c r="V132" s="95">
        <f t="shared" si="29"/>
        <v>293000000</v>
      </c>
      <c r="W132" s="91">
        <v>30000000</v>
      </c>
      <c r="X132" s="91">
        <v>100000000</v>
      </c>
      <c r="Y132" s="91">
        <v>0</v>
      </c>
      <c r="Z132" s="91">
        <v>0</v>
      </c>
      <c r="AA132" s="91">
        <v>0</v>
      </c>
      <c r="AB132" s="91">
        <v>61000000</v>
      </c>
      <c r="AC132" s="91">
        <v>0</v>
      </c>
      <c r="AD132" s="91">
        <v>0</v>
      </c>
      <c r="AE132" s="91">
        <v>0</v>
      </c>
      <c r="AF132" s="91">
        <v>0</v>
      </c>
      <c r="AG132" s="91">
        <v>30000000</v>
      </c>
      <c r="AH132" s="95">
        <f t="shared" si="25"/>
        <v>221000000</v>
      </c>
      <c r="AI132" s="91">
        <v>0</v>
      </c>
      <c r="AJ132" s="91">
        <v>0</v>
      </c>
      <c r="AK132" s="91">
        <v>0</v>
      </c>
      <c r="AL132" s="91">
        <v>40000000</v>
      </c>
      <c r="AM132" s="91">
        <v>0</v>
      </c>
      <c r="AN132" s="91">
        <v>0</v>
      </c>
      <c r="AO132" s="91">
        <v>0</v>
      </c>
      <c r="AP132" s="91">
        <v>0</v>
      </c>
      <c r="AQ132" s="91">
        <v>0</v>
      </c>
      <c r="AR132" s="95">
        <f t="shared" si="26"/>
        <v>40000000</v>
      </c>
      <c r="AS132" s="96">
        <f t="shared" si="27"/>
        <v>697895000</v>
      </c>
      <c r="AW132" s="97"/>
      <c r="AX132" s="98"/>
    </row>
    <row r="133" spans="1:50" ht="24" x14ac:dyDescent="0.2">
      <c r="A133" s="24">
        <f t="shared" si="11"/>
        <v>118</v>
      </c>
      <c r="B133" s="86" t="s">
        <v>328</v>
      </c>
      <c r="C133" s="90" t="s">
        <v>546</v>
      </c>
      <c r="D133" s="86" t="s">
        <v>329</v>
      </c>
      <c r="E133" s="91">
        <v>0</v>
      </c>
      <c r="F133" s="92">
        <v>0</v>
      </c>
      <c r="G133" s="91">
        <v>0</v>
      </c>
      <c r="H133" s="92">
        <v>0</v>
      </c>
      <c r="I133" s="91">
        <v>0</v>
      </c>
      <c r="J133" s="92">
        <v>0</v>
      </c>
      <c r="K133" s="91">
        <v>0</v>
      </c>
      <c r="L133" s="92">
        <v>0</v>
      </c>
      <c r="M133" s="91">
        <v>0</v>
      </c>
      <c r="N133" s="92">
        <v>0</v>
      </c>
      <c r="O133" s="93">
        <f t="shared" si="23"/>
        <v>0</v>
      </c>
      <c r="P133" s="94">
        <f t="shared" si="24"/>
        <v>0</v>
      </c>
      <c r="Q133" s="91">
        <v>202862620</v>
      </c>
      <c r="R133" s="91">
        <v>0</v>
      </c>
      <c r="S133" s="91">
        <v>94384503</v>
      </c>
      <c r="T133" s="91">
        <v>239559460</v>
      </c>
      <c r="U133" s="91">
        <v>0</v>
      </c>
      <c r="V133" s="95">
        <f t="shared" si="29"/>
        <v>536806583</v>
      </c>
      <c r="W133" s="91">
        <v>0</v>
      </c>
      <c r="X133" s="91">
        <v>0</v>
      </c>
      <c r="Y133" s="91">
        <v>0</v>
      </c>
      <c r="Z133" s="91">
        <v>0</v>
      </c>
      <c r="AA133" s="91">
        <v>0</v>
      </c>
      <c r="AB133" s="91">
        <v>110725000</v>
      </c>
      <c r="AC133" s="91">
        <v>0</v>
      </c>
      <c r="AD133" s="91">
        <v>0</v>
      </c>
      <c r="AE133" s="91">
        <v>0</v>
      </c>
      <c r="AF133" s="91">
        <v>0</v>
      </c>
      <c r="AG133" s="91">
        <v>281445440</v>
      </c>
      <c r="AH133" s="95">
        <f t="shared" si="25"/>
        <v>392170440</v>
      </c>
      <c r="AI133" s="91">
        <v>0</v>
      </c>
      <c r="AJ133" s="91">
        <v>0</v>
      </c>
      <c r="AK133" s="91">
        <v>0</v>
      </c>
      <c r="AL133" s="91">
        <v>0</v>
      </c>
      <c r="AM133" s="91">
        <v>0</v>
      </c>
      <c r="AN133" s="91">
        <v>0</v>
      </c>
      <c r="AO133" s="91">
        <v>0</v>
      </c>
      <c r="AP133" s="91">
        <v>0</v>
      </c>
      <c r="AQ133" s="91">
        <v>64079977</v>
      </c>
      <c r="AR133" s="95">
        <f t="shared" si="26"/>
        <v>64079977</v>
      </c>
      <c r="AS133" s="96">
        <f t="shared" si="27"/>
        <v>993057000</v>
      </c>
      <c r="AW133" s="97"/>
      <c r="AX133" s="98"/>
    </row>
    <row r="134" spans="1:50" x14ac:dyDescent="0.2">
      <c r="A134" s="24">
        <f>1+A133</f>
        <v>119</v>
      </c>
      <c r="B134" s="86" t="s">
        <v>173</v>
      </c>
      <c r="C134" s="90" t="s">
        <v>547</v>
      </c>
      <c r="D134" s="86" t="s">
        <v>330</v>
      </c>
      <c r="E134" s="91">
        <v>0</v>
      </c>
      <c r="F134" s="92">
        <v>8000000</v>
      </c>
      <c r="G134" s="91">
        <v>0</v>
      </c>
      <c r="H134" s="92">
        <v>0</v>
      </c>
      <c r="I134" s="91">
        <v>0</v>
      </c>
      <c r="J134" s="92">
        <v>36000000</v>
      </c>
      <c r="K134" s="91">
        <v>0</v>
      </c>
      <c r="L134" s="92">
        <v>59342000</v>
      </c>
      <c r="M134" s="91">
        <v>0</v>
      </c>
      <c r="N134" s="92">
        <v>0</v>
      </c>
      <c r="O134" s="93">
        <f t="shared" si="23"/>
        <v>0</v>
      </c>
      <c r="P134" s="94">
        <f t="shared" si="24"/>
        <v>103342000</v>
      </c>
      <c r="Q134" s="91">
        <v>114000000</v>
      </c>
      <c r="R134" s="91">
        <v>0</v>
      </c>
      <c r="S134" s="91">
        <v>24000000</v>
      </c>
      <c r="T134" s="91">
        <v>17000000</v>
      </c>
      <c r="U134" s="91">
        <v>0</v>
      </c>
      <c r="V134" s="95">
        <f t="shared" si="29"/>
        <v>155000000</v>
      </c>
      <c r="W134" s="91">
        <v>12400000</v>
      </c>
      <c r="X134" s="91">
        <v>13700000</v>
      </c>
      <c r="Y134" s="91">
        <v>0</v>
      </c>
      <c r="Z134" s="91">
        <v>16000000</v>
      </c>
      <c r="AA134" s="91">
        <v>2300000</v>
      </c>
      <c r="AB134" s="91">
        <v>12200000</v>
      </c>
      <c r="AC134" s="91">
        <v>0</v>
      </c>
      <c r="AD134" s="91">
        <v>0</v>
      </c>
      <c r="AE134" s="91">
        <v>0</v>
      </c>
      <c r="AF134" s="91">
        <v>3500000</v>
      </c>
      <c r="AG134" s="91">
        <v>54500000</v>
      </c>
      <c r="AH134" s="95">
        <f t="shared" si="25"/>
        <v>114600000</v>
      </c>
      <c r="AI134" s="91">
        <v>0</v>
      </c>
      <c r="AJ134" s="91">
        <v>0</v>
      </c>
      <c r="AK134" s="91">
        <v>0</v>
      </c>
      <c r="AL134" s="91">
        <v>0</v>
      </c>
      <c r="AM134" s="91">
        <v>0</v>
      </c>
      <c r="AN134" s="91">
        <v>0</v>
      </c>
      <c r="AO134" s="91">
        <v>0</v>
      </c>
      <c r="AP134" s="91">
        <v>0</v>
      </c>
      <c r="AQ134" s="91">
        <v>24100000</v>
      </c>
      <c r="AR134" s="95">
        <f t="shared" si="26"/>
        <v>24100000</v>
      </c>
      <c r="AS134" s="96">
        <f t="shared" si="27"/>
        <v>397042000</v>
      </c>
      <c r="AW134" s="97"/>
      <c r="AX134" s="98"/>
    </row>
    <row r="135" spans="1:50" x14ac:dyDescent="0.2">
      <c r="A135" s="24">
        <f>1+A141</f>
        <v>124</v>
      </c>
      <c r="B135" s="86" t="s">
        <v>39</v>
      </c>
      <c r="C135" s="90" t="s">
        <v>551</v>
      </c>
      <c r="D135" s="86" t="s">
        <v>332</v>
      </c>
      <c r="E135" s="91">
        <v>0</v>
      </c>
      <c r="F135" s="92">
        <v>12000000</v>
      </c>
      <c r="G135" s="91">
        <v>0</v>
      </c>
      <c r="H135" s="92">
        <v>15000000</v>
      </c>
      <c r="I135" s="91">
        <v>0</v>
      </c>
      <c r="J135" s="92">
        <v>150000000</v>
      </c>
      <c r="K135" s="91">
        <v>0</v>
      </c>
      <c r="L135" s="92">
        <v>199980000</v>
      </c>
      <c r="M135" s="91">
        <v>0</v>
      </c>
      <c r="N135" s="92">
        <v>0</v>
      </c>
      <c r="O135" s="93">
        <f t="shared" si="23"/>
        <v>0</v>
      </c>
      <c r="P135" s="94">
        <f t="shared" si="24"/>
        <v>376980000</v>
      </c>
      <c r="Q135" s="91">
        <v>190000000</v>
      </c>
      <c r="R135" s="91">
        <v>40000000</v>
      </c>
      <c r="S135" s="91">
        <v>110000000</v>
      </c>
      <c r="T135" s="91">
        <v>43000000</v>
      </c>
      <c r="U135" s="91">
        <v>0</v>
      </c>
      <c r="V135" s="95">
        <f t="shared" si="29"/>
        <v>383000000</v>
      </c>
      <c r="W135" s="91">
        <v>87000000</v>
      </c>
      <c r="X135" s="91">
        <v>28000000</v>
      </c>
      <c r="Y135" s="91">
        <v>0</v>
      </c>
      <c r="Z135" s="91">
        <v>0</v>
      </c>
      <c r="AA135" s="91">
        <v>18000000</v>
      </c>
      <c r="AB135" s="91">
        <v>85000000</v>
      </c>
      <c r="AC135" s="91">
        <v>0</v>
      </c>
      <c r="AD135" s="91">
        <v>15000000</v>
      </c>
      <c r="AE135" s="91">
        <v>6000000</v>
      </c>
      <c r="AF135" s="91">
        <v>25000000</v>
      </c>
      <c r="AG135" s="91">
        <v>100000000</v>
      </c>
      <c r="AH135" s="95">
        <f t="shared" si="25"/>
        <v>364000000</v>
      </c>
      <c r="AI135" s="91">
        <v>0</v>
      </c>
      <c r="AJ135" s="91">
        <v>127638000</v>
      </c>
      <c r="AK135" s="91">
        <v>0</v>
      </c>
      <c r="AL135" s="91">
        <v>0</v>
      </c>
      <c r="AM135" s="91">
        <v>0</v>
      </c>
      <c r="AN135" s="91">
        <v>0</v>
      </c>
      <c r="AO135" s="91">
        <v>0</v>
      </c>
      <c r="AP135" s="91">
        <v>0</v>
      </c>
      <c r="AQ135" s="91">
        <v>0</v>
      </c>
      <c r="AR135" s="95">
        <f t="shared" si="26"/>
        <v>127638000</v>
      </c>
      <c r="AS135" s="96">
        <f t="shared" si="27"/>
        <v>1251618000</v>
      </c>
      <c r="AW135" s="97"/>
      <c r="AX135" s="98"/>
    </row>
    <row r="136" spans="1:50" x14ac:dyDescent="0.2">
      <c r="A136" s="24">
        <f>1+A135</f>
        <v>125</v>
      </c>
      <c r="B136" s="86" t="s">
        <v>39</v>
      </c>
      <c r="C136" s="90" t="s">
        <v>553</v>
      </c>
      <c r="D136" s="86" t="s">
        <v>333</v>
      </c>
      <c r="E136" s="91">
        <v>0</v>
      </c>
      <c r="F136" s="92">
        <v>0</v>
      </c>
      <c r="G136" s="91">
        <v>0</v>
      </c>
      <c r="H136" s="92">
        <v>0</v>
      </c>
      <c r="I136" s="91">
        <v>0</v>
      </c>
      <c r="J136" s="92">
        <v>4556000</v>
      </c>
      <c r="K136" s="91">
        <v>0</v>
      </c>
      <c r="L136" s="92">
        <v>0</v>
      </c>
      <c r="M136" s="91">
        <v>0</v>
      </c>
      <c r="N136" s="92">
        <v>0</v>
      </c>
      <c r="O136" s="93">
        <f t="shared" si="23"/>
        <v>0</v>
      </c>
      <c r="P136" s="94">
        <f t="shared" si="24"/>
        <v>4556000</v>
      </c>
      <c r="Q136" s="91">
        <v>65600000</v>
      </c>
      <c r="R136" s="91">
        <v>5170000</v>
      </c>
      <c r="S136" s="91">
        <v>29100000</v>
      </c>
      <c r="T136" s="91">
        <v>42400000</v>
      </c>
      <c r="U136" s="91">
        <v>0</v>
      </c>
      <c r="V136" s="95">
        <f t="shared" si="29"/>
        <v>142270000</v>
      </c>
      <c r="W136" s="91">
        <v>8580000</v>
      </c>
      <c r="X136" s="91">
        <v>0</v>
      </c>
      <c r="Y136" s="91">
        <v>0</v>
      </c>
      <c r="Z136" s="91">
        <v>0</v>
      </c>
      <c r="AA136" s="91">
        <v>0</v>
      </c>
      <c r="AB136" s="91">
        <v>13080000</v>
      </c>
      <c r="AC136" s="91">
        <v>0</v>
      </c>
      <c r="AD136" s="91">
        <v>4050000</v>
      </c>
      <c r="AE136" s="91">
        <v>0</v>
      </c>
      <c r="AF136" s="91">
        <v>2650000</v>
      </c>
      <c r="AG136" s="91">
        <v>65480000</v>
      </c>
      <c r="AH136" s="95">
        <f t="shared" si="25"/>
        <v>93840000</v>
      </c>
      <c r="AI136" s="91"/>
      <c r="AJ136" s="91">
        <v>23000000</v>
      </c>
      <c r="AK136" s="91">
        <v>0</v>
      </c>
      <c r="AL136" s="91">
        <v>0</v>
      </c>
      <c r="AM136" s="91">
        <v>0</v>
      </c>
      <c r="AN136" s="91">
        <v>0</v>
      </c>
      <c r="AO136" s="91">
        <v>0</v>
      </c>
      <c r="AP136" s="91">
        <v>0</v>
      </c>
      <c r="AQ136" s="91">
        <v>0</v>
      </c>
      <c r="AR136" s="95">
        <f t="shared" si="26"/>
        <v>23000000</v>
      </c>
      <c r="AS136" s="96">
        <f t="shared" si="27"/>
        <v>263666000</v>
      </c>
      <c r="AW136" s="97"/>
      <c r="AX136" s="98"/>
    </row>
    <row r="137" spans="1:50" ht="25.5" x14ac:dyDescent="0.2">
      <c r="A137" s="24">
        <f>1+A136</f>
        <v>126</v>
      </c>
      <c r="B137" s="86" t="s">
        <v>39</v>
      </c>
      <c r="C137" s="105" t="s">
        <v>552</v>
      </c>
      <c r="D137" s="86" t="s">
        <v>334</v>
      </c>
      <c r="E137" s="91">
        <v>0</v>
      </c>
      <c r="F137" s="92">
        <v>0</v>
      </c>
      <c r="G137" s="91">
        <v>0</v>
      </c>
      <c r="H137" s="92">
        <v>0</v>
      </c>
      <c r="I137" s="91">
        <v>0</v>
      </c>
      <c r="J137" s="92">
        <v>0</v>
      </c>
      <c r="K137" s="91">
        <v>0</v>
      </c>
      <c r="L137" s="92">
        <v>0</v>
      </c>
      <c r="M137" s="91">
        <v>0</v>
      </c>
      <c r="N137" s="92">
        <v>0</v>
      </c>
      <c r="O137" s="93">
        <f t="shared" si="23"/>
        <v>0</v>
      </c>
      <c r="P137" s="94">
        <f t="shared" si="24"/>
        <v>0</v>
      </c>
      <c r="Q137" s="91">
        <v>2110199000</v>
      </c>
      <c r="R137" s="91">
        <v>159000000</v>
      </c>
      <c r="S137" s="91">
        <v>850000000</v>
      </c>
      <c r="T137" s="91">
        <v>920000000</v>
      </c>
      <c r="U137" s="91">
        <v>20000000</v>
      </c>
      <c r="V137" s="95">
        <f t="shared" si="29"/>
        <v>4059199000</v>
      </c>
      <c r="W137" s="91">
        <v>271000000</v>
      </c>
      <c r="X137" s="91">
        <v>290000000</v>
      </c>
      <c r="Y137" s="91">
        <v>0</v>
      </c>
      <c r="Z137" s="91">
        <v>51000000</v>
      </c>
      <c r="AA137" s="91">
        <v>3000000</v>
      </c>
      <c r="AB137" s="91">
        <v>710000000</v>
      </c>
      <c r="AC137" s="91">
        <v>0</v>
      </c>
      <c r="AD137" s="91">
        <v>91000000</v>
      </c>
      <c r="AE137" s="91">
        <v>0</v>
      </c>
      <c r="AF137" s="91">
        <v>91000000</v>
      </c>
      <c r="AG137" s="91">
        <v>1428000000</v>
      </c>
      <c r="AH137" s="95">
        <f t="shared" si="25"/>
        <v>2935000000</v>
      </c>
      <c r="AI137" s="91">
        <v>0</v>
      </c>
      <c r="AJ137" s="91">
        <v>0</v>
      </c>
      <c r="AK137" s="91">
        <v>0</v>
      </c>
      <c r="AL137" s="91">
        <v>0</v>
      </c>
      <c r="AM137" s="91">
        <v>0</v>
      </c>
      <c r="AN137" s="91">
        <v>0</v>
      </c>
      <c r="AO137" s="91">
        <v>0</v>
      </c>
      <c r="AP137" s="91">
        <v>0</v>
      </c>
      <c r="AQ137" s="91">
        <v>0</v>
      </c>
      <c r="AR137" s="95">
        <f t="shared" si="26"/>
        <v>0</v>
      </c>
      <c r="AS137" s="96">
        <f t="shared" si="27"/>
        <v>6994199000</v>
      </c>
      <c r="AW137" s="97"/>
      <c r="AX137" s="98"/>
    </row>
    <row r="138" spans="1:50" ht="24" x14ac:dyDescent="0.2">
      <c r="A138" s="24">
        <f>1+A134</f>
        <v>120</v>
      </c>
      <c r="B138" s="86" t="s">
        <v>223</v>
      </c>
      <c r="C138" s="90" t="s">
        <v>548</v>
      </c>
      <c r="D138" s="86" t="s">
        <v>331</v>
      </c>
      <c r="E138" s="91">
        <v>0</v>
      </c>
      <c r="F138" s="92">
        <v>0</v>
      </c>
      <c r="G138" s="91">
        <v>36202000</v>
      </c>
      <c r="H138" s="92">
        <v>41000000</v>
      </c>
      <c r="I138" s="91">
        <v>0</v>
      </c>
      <c r="J138" s="92">
        <v>22000000</v>
      </c>
      <c r="K138" s="91">
        <v>45000000</v>
      </c>
      <c r="L138" s="92">
        <v>100000000</v>
      </c>
      <c r="M138" s="91">
        <v>0</v>
      </c>
      <c r="N138" s="92">
        <v>0</v>
      </c>
      <c r="O138" s="93">
        <f t="shared" si="23"/>
        <v>81202000</v>
      </c>
      <c r="P138" s="94">
        <f t="shared" si="24"/>
        <v>163000000</v>
      </c>
      <c r="Q138" s="91">
        <v>215000000</v>
      </c>
      <c r="R138" s="91">
        <v>28000000</v>
      </c>
      <c r="S138" s="91">
        <v>36000000</v>
      </c>
      <c r="T138" s="91">
        <v>43000000</v>
      </c>
      <c r="U138" s="91">
        <v>0</v>
      </c>
      <c r="V138" s="95">
        <f t="shared" si="29"/>
        <v>322000000</v>
      </c>
      <c r="W138" s="91">
        <v>19000000</v>
      </c>
      <c r="X138" s="91">
        <v>32000000</v>
      </c>
      <c r="Y138" s="91">
        <v>0</v>
      </c>
      <c r="Z138" s="91">
        <v>0</v>
      </c>
      <c r="AA138" s="91">
        <v>0</v>
      </c>
      <c r="AB138" s="91">
        <v>26000000</v>
      </c>
      <c r="AC138" s="91">
        <v>0</v>
      </c>
      <c r="AD138" s="91">
        <v>0</v>
      </c>
      <c r="AE138" s="91">
        <v>0</v>
      </c>
      <c r="AF138" s="91">
        <v>4000000</v>
      </c>
      <c r="AG138" s="91">
        <v>150000000</v>
      </c>
      <c r="AH138" s="95">
        <f t="shared" si="25"/>
        <v>231000000</v>
      </c>
      <c r="AI138" s="91">
        <v>0</v>
      </c>
      <c r="AJ138" s="91">
        <v>0</v>
      </c>
      <c r="AK138" s="91">
        <v>0</v>
      </c>
      <c r="AL138" s="91">
        <v>0</v>
      </c>
      <c r="AM138" s="91">
        <v>0</v>
      </c>
      <c r="AN138" s="91">
        <v>0</v>
      </c>
      <c r="AO138" s="91">
        <v>0</v>
      </c>
      <c r="AP138" s="91">
        <v>0</v>
      </c>
      <c r="AQ138" s="91">
        <v>0</v>
      </c>
      <c r="AR138" s="95">
        <f t="shared" si="26"/>
        <v>0</v>
      </c>
      <c r="AS138" s="96">
        <f t="shared" si="27"/>
        <v>797202000</v>
      </c>
      <c r="AW138" s="97"/>
      <c r="AX138" s="98"/>
    </row>
    <row r="139" spans="1:50" ht="24" x14ac:dyDescent="0.2">
      <c r="A139" s="24">
        <f t="shared" ref="A139:A141" si="30">1+A138</f>
        <v>121</v>
      </c>
      <c r="B139" s="86" t="s">
        <v>61</v>
      </c>
      <c r="C139" s="90" t="s">
        <v>543</v>
      </c>
      <c r="D139" s="86" t="s">
        <v>62</v>
      </c>
      <c r="E139" s="91">
        <v>0</v>
      </c>
      <c r="F139" s="92">
        <v>0</v>
      </c>
      <c r="G139" s="91">
        <v>0</v>
      </c>
      <c r="H139" s="92">
        <v>9363394</v>
      </c>
      <c r="I139" s="91">
        <v>0</v>
      </c>
      <c r="J139" s="92">
        <v>60474068</v>
      </c>
      <c r="K139" s="91">
        <v>0</v>
      </c>
      <c r="L139" s="92">
        <v>38495987</v>
      </c>
      <c r="M139" s="91">
        <v>0</v>
      </c>
      <c r="N139" s="92">
        <v>0</v>
      </c>
      <c r="O139" s="93">
        <f t="shared" si="23"/>
        <v>0</v>
      </c>
      <c r="P139" s="94">
        <f t="shared" si="24"/>
        <v>108333449</v>
      </c>
      <c r="Q139" s="91">
        <v>73962941</v>
      </c>
      <c r="R139" s="91">
        <v>13376276</v>
      </c>
      <c r="S139" s="91">
        <v>47997228</v>
      </c>
      <c r="T139" s="91">
        <v>29899912</v>
      </c>
      <c r="U139" s="91">
        <v>0</v>
      </c>
      <c r="V139" s="95">
        <f t="shared" si="29"/>
        <v>165236357</v>
      </c>
      <c r="W139" s="91">
        <v>7081943</v>
      </c>
      <c r="X139" s="91">
        <v>59799825</v>
      </c>
      <c r="Y139" s="91">
        <v>0</v>
      </c>
      <c r="Z139" s="91">
        <v>0</v>
      </c>
      <c r="AA139" s="91">
        <v>0</v>
      </c>
      <c r="AB139" s="91">
        <v>42489349</v>
      </c>
      <c r="AC139" s="91">
        <v>0</v>
      </c>
      <c r="AD139" s="91">
        <v>0</v>
      </c>
      <c r="AE139" s="91">
        <v>0</v>
      </c>
      <c r="AF139" s="91">
        <v>0</v>
      </c>
      <c r="AG139" s="91">
        <v>9442077</v>
      </c>
      <c r="AH139" s="95">
        <f t="shared" si="25"/>
        <v>118813194</v>
      </c>
      <c r="AI139" s="91">
        <v>0</v>
      </c>
      <c r="AJ139" s="91">
        <v>0</v>
      </c>
      <c r="AK139" s="91">
        <v>0</v>
      </c>
      <c r="AL139" s="91">
        <v>0</v>
      </c>
      <c r="AM139" s="91">
        <v>0</v>
      </c>
      <c r="AN139" s="91">
        <v>0</v>
      </c>
      <c r="AO139" s="91">
        <v>0</v>
      </c>
      <c r="AP139" s="91">
        <v>0</v>
      </c>
      <c r="AQ139" s="91">
        <v>0</v>
      </c>
      <c r="AR139" s="95">
        <f t="shared" si="26"/>
        <v>0</v>
      </c>
      <c r="AS139" s="96">
        <f t="shared" si="27"/>
        <v>392383000</v>
      </c>
      <c r="AW139" s="97"/>
      <c r="AX139" s="98"/>
    </row>
    <row r="140" spans="1:50" ht="24" x14ac:dyDescent="0.2">
      <c r="A140" s="24">
        <f t="shared" si="30"/>
        <v>122</v>
      </c>
      <c r="B140" s="86" t="s">
        <v>296</v>
      </c>
      <c r="C140" s="90" t="s">
        <v>549</v>
      </c>
      <c r="D140" s="86" t="s">
        <v>297</v>
      </c>
      <c r="E140" s="91">
        <v>0</v>
      </c>
      <c r="F140" s="92">
        <v>0</v>
      </c>
      <c r="G140" s="91">
        <v>0</v>
      </c>
      <c r="H140" s="92">
        <v>0</v>
      </c>
      <c r="I140" s="91">
        <v>0</v>
      </c>
      <c r="J140" s="92">
        <v>14955819</v>
      </c>
      <c r="K140" s="91">
        <v>0</v>
      </c>
      <c r="L140" s="92">
        <v>25360189</v>
      </c>
      <c r="M140" s="91">
        <v>0</v>
      </c>
      <c r="N140" s="92">
        <v>0</v>
      </c>
      <c r="O140" s="93">
        <f t="shared" si="23"/>
        <v>0</v>
      </c>
      <c r="P140" s="94">
        <f t="shared" si="24"/>
        <v>40316008</v>
      </c>
      <c r="Q140" s="91">
        <v>61000000</v>
      </c>
      <c r="R140" s="91">
        <v>5854733</v>
      </c>
      <c r="S140" s="91">
        <v>25000000</v>
      </c>
      <c r="T140" s="91">
        <v>17564201</v>
      </c>
      <c r="U140" s="91">
        <v>0</v>
      </c>
      <c r="V140" s="95">
        <f t="shared" si="29"/>
        <v>109418934</v>
      </c>
      <c r="W140" s="91">
        <v>8294207</v>
      </c>
      <c r="X140" s="91">
        <v>20735515</v>
      </c>
      <c r="Y140" s="91">
        <v>0</v>
      </c>
      <c r="Z140" s="91">
        <v>0</v>
      </c>
      <c r="AA140" s="91">
        <v>0</v>
      </c>
      <c r="AB140" s="91">
        <v>43059443</v>
      </c>
      <c r="AC140" s="91">
        <v>0</v>
      </c>
      <c r="AD140" s="91">
        <v>0</v>
      </c>
      <c r="AE140" s="91">
        <v>0</v>
      </c>
      <c r="AF140" s="91">
        <v>0</v>
      </c>
      <c r="AG140" s="91">
        <v>8294206</v>
      </c>
      <c r="AH140" s="95">
        <f t="shared" si="25"/>
        <v>80383371</v>
      </c>
      <c r="AI140" s="91">
        <v>0</v>
      </c>
      <c r="AJ140" s="91">
        <v>0</v>
      </c>
      <c r="AK140" s="91">
        <v>0</v>
      </c>
      <c r="AL140" s="91">
        <v>0</v>
      </c>
      <c r="AM140" s="91">
        <v>0</v>
      </c>
      <c r="AN140" s="91">
        <v>0</v>
      </c>
      <c r="AO140" s="91">
        <v>0</v>
      </c>
      <c r="AP140" s="91">
        <v>0</v>
      </c>
      <c r="AQ140" s="91">
        <v>27259687</v>
      </c>
      <c r="AR140" s="95">
        <f t="shared" si="26"/>
        <v>27259687</v>
      </c>
      <c r="AS140" s="96">
        <f t="shared" si="27"/>
        <v>257378000</v>
      </c>
      <c r="AW140" s="97"/>
      <c r="AX140" s="98"/>
    </row>
    <row r="141" spans="1:50" ht="24" x14ac:dyDescent="0.2">
      <c r="A141" s="24">
        <f t="shared" si="30"/>
        <v>123</v>
      </c>
      <c r="B141" s="86" t="s">
        <v>298</v>
      </c>
      <c r="C141" s="90" t="s">
        <v>550</v>
      </c>
      <c r="D141" s="86" t="s">
        <v>299</v>
      </c>
      <c r="E141" s="91">
        <v>0</v>
      </c>
      <c r="F141" s="92">
        <v>0</v>
      </c>
      <c r="G141" s="91">
        <v>0</v>
      </c>
      <c r="H141" s="92">
        <v>0</v>
      </c>
      <c r="I141" s="91">
        <v>0</v>
      </c>
      <c r="J141" s="92">
        <v>0</v>
      </c>
      <c r="K141" s="91">
        <v>0</v>
      </c>
      <c r="L141" s="92">
        <v>0</v>
      </c>
      <c r="M141" s="91">
        <v>0</v>
      </c>
      <c r="N141" s="92">
        <v>0</v>
      </c>
      <c r="O141" s="93">
        <f t="shared" si="23"/>
        <v>0</v>
      </c>
      <c r="P141" s="94">
        <f t="shared" si="24"/>
        <v>0</v>
      </c>
      <c r="Q141" s="91">
        <v>32205132</v>
      </c>
      <c r="R141" s="91">
        <v>31847292</v>
      </c>
      <c r="S141" s="91">
        <v>28072648</v>
      </c>
      <c r="T141" s="91">
        <v>0</v>
      </c>
      <c r="U141" s="91">
        <v>0</v>
      </c>
      <c r="V141" s="95">
        <f t="shared" si="29"/>
        <v>92125072</v>
      </c>
      <c r="W141" s="91">
        <v>7460208</v>
      </c>
      <c r="X141" s="91">
        <v>12199202</v>
      </c>
      <c r="Y141" s="91">
        <v>4978800</v>
      </c>
      <c r="Z141" s="91">
        <v>4978800</v>
      </c>
      <c r="AA141" s="91">
        <v>0</v>
      </c>
      <c r="AB141" s="91">
        <v>16309080</v>
      </c>
      <c r="AC141" s="91">
        <v>0</v>
      </c>
      <c r="AD141" s="91">
        <v>0</v>
      </c>
      <c r="AE141" s="91">
        <v>0</v>
      </c>
      <c r="AF141" s="91">
        <v>0</v>
      </c>
      <c r="AG141" s="91">
        <v>11478300</v>
      </c>
      <c r="AH141" s="95">
        <f t="shared" si="25"/>
        <v>57404390</v>
      </c>
      <c r="AI141" s="91">
        <v>0</v>
      </c>
      <c r="AJ141" s="91">
        <v>0</v>
      </c>
      <c r="AK141" s="91">
        <v>0</v>
      </c>
      <c r="AL141" s="91">
        <v>0</v>
      </c>
      <c r="AM141" s="91">
        <v>0</v>
      </c>
      <c r="AN141" s="91">
        <v>0</v>
      </c>
      <c r="AO141" s="91">
        <v>0</v>
      </c>
      <c r="AP141" s="91">
        <v>0</v>
      </c>
      <c r="AQ141" s="91">
        <v>8797538</v>
      </c>
      <c r="AR141" s="95">
        <f t="shared" si="26"/>
        <v>8797538</v>
      </c>
      <c r="AS141" s="96">
        <f t="shared" si="27"/>
        <v>158327000</v>
      </c>
      <c r="AW141" s="97"/>
      <c r="AX141" s="98"/>
    </row>
    <row r="142" spans="1:50" ht="25.5" customHeight="1" x14ac:dyDescent="0.2">
      <c r="B142" s="25" t="s">
        <v>336</v>
      </c>
      <c r="C142" s="25"/>
      <c r="D142" s="25"/>
      <c r="E142" s="27">
        <f t="shared" ref="E142:AS142" si="31">SUM(E114:E141)</f>
        <v>0</v>
      </c>
      <c r="F142" s="27">
        <f t="shared" si="31"/>
        <v>28916708</v>
      </c>
      <c r="G142" s="27">
        <f t="shared" si="31"/>
        <v>36202000</v>
      </c>
      <c r="H142" s="27">
        <f t="shared" si="31"/>
        <v>125314714</v>
      </c>
      <c r="I142" s="27">
        <f t="shared" si="31"/>
        <v>32085500</v>
      </c>
      <c r="J142" s="27">
        <f t="shared" si="31"/>
        <v>715114513</v>
      </c>
      <c r="K142" s="27">
        <f t="shared" si="31"/>
        <v>57237602</v>
      </c>
      <c r="L142" s="27">
        <f t="shared" si="31"/>
        <v>797110848</v>
      </c>
      <c r="M142" s="27">
        <f t="shared" si="31"/>
        <v>0</v>
      </c>
      <c r="N142" s="27">
        <f t="shared" si="31"/>
        <v>0</v>
      </c>
      <c r="O142" s="27">
        <f t="shared" si="31"/>
        <v>125525102</v>
      </c>
      <c r="P142" s="27">
        <f t="shared" si="31"/>
        <v>1666456783</v>
      </c>
      <c r="Q142" s="27">
        <f t="shared" si="31"/>
        <v>3984443657</v>
      </c>
      <c r="R142" s="27">
        <f t="shared" si="31"/>
        <v>558405631</v>
      </c>
      <c r="S142" s="27">
        <f t="shared" si="31"/>
        <v>2354313355</v>
      </c>
      <c r="T142" s="27">
        <f t="shared" si="31"/>
        <v>1789478872</v>
      </c>
      <c r="U142" s="27">
        <f t="shared" si="31"/>
        <v>29935360</v>
      </c>
      <c r="V142" s="27">
        <f t="shared" si="31"/>
        <v>8716576875</v>
      </c>
      <c r="W142" s="27">
        <f t="shared" si="31"/>
        <v>612552738</v>
      </c>
      <c r="X142" s="27">
        <f t="shared" si="31"/>
        <v>1076802309</v>
      </c>
      <c r="Y142" s="27">
        <f t="shared" si="31"/>
        <v>4978800</v>
      </c>
      <c r="Z142" s="27">
        <f t="shared" si="31"/>
        <v>100691840</v>
      </c>
      <c r="AA142" s="27">
        <f t="shared" si="31"/>
        <v>26443440</v>
      </c>
      <c r="AB142" s="27">
        <f t="shared" si="31"/>
        <v>1583626635</v>
      </c>
      <c r="AC142" s="27">
        <f t="shared" si="31"/>
        <v>0</v>
      </c>
      <c r="AD142" s="27">
        <f t="shared" si="31"/>
        <v>120543000</v>
      </c>
      <c r="AE142" s="27">
        <f t="shared" si="31"/>
        <v>6000000</v>
      </c>
      <c r="AF142" s="27">
        <f t="shared" si="31"/>
        <v>143717320</v>
      </c>
      <c r="AG142" s="27">
        <f t="shared" si="31"/>
        <v>2635004955</v>
      </c>
      <c r="AH142" s="95">
        <f t="shared" ref="AH142:AH143" si="32">+SUM(W142:AG142)</f>
        <v>6310361037</v>
      </c>
      <c r="AI142" s="27">
        <f t="shared" si="31"/>
        <v>14516530</v>
      </c>
      <c r="AJ142" s="27">
        <f t="shared" si="31"/>
        <v>536580517</v>
      </c>
      <c r="AK142" s="27">
        <f t="shared" si="31"/>
        <v>0</v>
      </c>
      <c r="AL142" s="27">
        <f t="shared" si="31"/>
        <v>40000000</v>
      </c>
      <c r="AM142" s="27">
        <f t="shared" si="31"/>
        <v>0</v>
      </c>
      <c r="AN142" s="27">
        <f t="shared" si="31"/>
        <v>0</v>
      </c>
      <c r="AO142" s="27">
        <f t="shared" si="31"/>
        <v>13375000</v>
      </c>
      <c r="AP142" s="27">
        <f t="shared" si="31"/>
        <v>0</v>
      </c>
      <c r="AQ142" s="27">
        <f t="shared" si="31"/>
        <v>144358258</v>
      </c>
      <c r="AR142" s="27">
        <f t="shared" si="31"/>
        <v>748830305</v>
      </c>
      <c r="AS142" s="101">
        <f t="shared" si="31"/>
        <v>17567750102</v>
      </c>
    </row>
    <row r="143" spans="1:50" ht="25.5" customHeight="1" x14ac:dyDescent="0.2">
      <c r="B143" s="25" t="s">
        <v>35</v>
      </c>
      <c r="C143" s="25"/>
      <c r="D143" s="25"/>
      <c r="E143" s="26">
        <f t="shared" ref="E143:AS143" si="33">+E142+E112</f>
        <v>0</v>
      </c>
      <c r="F143" s="26">
        <f t="shared" si="33"/>
        <v>490191403</v>
      </c>
      <c r="G143" s="26">
        <f t="shared" si="33"/>
        <v>84059949</v>
      </c>
      <c r="H143" s="26">
        <f t="shared" si="33"/>
        <v>1139122204</v>
      </c>
      <c r="I143" s="26">
        <f t="shared" si="33"/>
        <v>1528211329</v>
      </c>
      <c r="J143" s="26">
        <f t="shared" si="33"/>
        <v>3695229331</v>
      </c>
      <c r="K143" s="26">
        <f t="shared" si="33"/>
        <v>222261651</v>
      </c>
      <c r="L143" s="26">
        <f t="shared" si="33"/>
        <v>3844291848</v>
      </c>
      <c r="M143" s="26">
        <f t="shared" si="33"/>
        <v>0</v>
      </c>
      <c r="N143" s="26">
        <f t="shared" si="33"/>
        <v>41217256</v>
      </c>
      <c r="O143" s="26">
        <f t="shared" si="33"/>
        <v>1834532929</v>
      </c>
      <c r="P143" s="26">
        <f t="shared" si="33"/>
        <v>9210052042</v>
      </c>
      <c r="Q143" s="26">
        <f t="shared" si="33"/>
        <v>11510467513</v>
      </c>
      <c r="R143" s="26">
        <f t="shared" si="33"/>
        <v>2997914956</v>
      </c>
      <c r="S143" s="26">
        <f t="shared" si="33"/>
        <v>8285165783</v>
      </c>
      <c r="T143" s="26">
        <f t="shared" si="33"/>
        <v>4464837439</v>
      </c>
      <c r="U143" s="26">
        <f t="shared" si="33"/>
        <v>90346710</v>
      </c>
      <c r="V143" s="27">
        <f t="shared" si="33"/>
        <v>27348732401</v>
      </c>
      <c r="W143" s="27">
        <f t="shared" si="33"/>
        <v>2222279761</v>
      </c>
      <c r="X143" s="27">
        <f t="shared" si="33"/>
        <v>5001059098</v>
      </c>
      <c r="Y143" s="27">
        <f t="shared" si="33"/>
        <v>5887773</v>
      </c>
      <c r="Z143" s="27">
        <f t="shared" si="33"/>
        <v>272949450</v>
      </c>
      <c r="AA143" s="27">
        <f t="shared" si="33"/>
        <v>59830440</v>
      </c>
      <c r="AB143" s="27">
        <f t="shared" si="33"/>
        <v>5760074736</v>
      </c>
      <c r="AC143" s="27">
        <f t="shared" si="33"/>
        <v>711000</v>
      </c>
      <c r="AD143" s="27">
        <f t="shared" si="33"/>
        <v>187840000</v>
      </c>
      <c r="AE143" s="27">
        <f t="shared" si="33"/>
        <v>26686607</v>
      </c>
      <c r="AF143" s="27">
        <f t="shared" si="33"/>
        <v>467214920</v>
      </c>
      <c r="AG143" s="27">
        <f t="shared" si="33"/>
        <v>6164218219</v>
      </c>
      <c r="AH143" s="30">
        <f t="shared" si="32"/>
        <v>20168752004</v>
      </c>
      <c r="AI143" s="26">
        <f t="shared" si="33"/>
        <v>214303866</v>
      </c>
      <c r="AJ143" s="26">
        <f t="shared" si="33"/>
        <v>2160062522</v>
      </c>
      <c r="AK143" s="26">
        <f t="shared" si="33"/>
        <v>51495000</v>
      </c>
      <c r="AL143" s="26">
        <f t="shared" si="33"/>
        <v>72560026</v>
      </c>
      <c r="AM143" s="26">
        <f t="shared" si="33"/>
        <v>0</v>
      </c>
      <c r="AN143" s="26">
        <f t="shared" si="33"/>
        <v>25692000</v>
      </c>
      <c r="AO143" s="26">
        <f t="shared" si="33"/>
        <v>13375000</v>
      </c>
      <c r="AP143" s="26">
        <f t="shared" si="33"/>
        <v>0</v>
      </c>
      <c r="AQ143" s="26">
        <f t="shared" si="33"/>
        <v>1485207317</v>
      </c>
      <c r="AR143" s="27">
        <f t="shared" si="33"/>
        <v>4022695731</v>
      </c>
      <c r="AS143" s="28">
        <f t="shared" si="33"/>
        <v>62584765107</v>
      </c>
    </row>
    <row r="145" spans="2:47" ht="12.75" x14ac:dyDescent="0.2">
      <c r="E145" s="35"/>
      <c r="F145" s="35"/>
      <c r="I145" s="35"/>
      <c r="J145" s="35"/>
      <c r="K145" s="35"/>
      <c r="L145" s="35"/>
      <c r="M145" s="35"/>
      <c r="N145" s="35"/>
      <c r="O145" s="35"/>
      <c r="P145" s="35"/>
      <c r="Q145" s="106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I145" s="119" t="s">
        <v>676</v>
      </c>
      <c r="AJ145" s="119" t="s">
        <v>677</v>
      </c>
      <c r="AK145" s="119"/>
      <c r="AL145" s="119"/>
      <c r="AM145" s="119"/>
      <c r="AN145" s="119"/>
      <c r="AO145" s="35"/>
    </row>
    <row r="146" spans="2:47" ht="12.75" x14ac:dyDescent="0.2">
      <c r="E146" s="35"/>
      <c r="F146" s="35"/>
      <c r="I146" s="35"/>
      <c r="J146" s="35"/>
      <c r="K146" s="35"/>
      <c r="L146" s="35"/>
      <c r="M146" s="35"/>
      <c r="N146" s="35"/>
      <c r="O146" s="35"/>
      <c r="P146" s="35"/>
      <c r="Q146" s="109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I146" s="119"/>
      <c r="AJ146" s="119" t="s">
        <v>678</v>
      </c>
      <c r="AK146" s="119"/>
      <c r="AL146" s="119"/>
      <c r="AM146" s="119"/>
      <c r="AN146" s="119"/>
      <c r="AO146" s="35"/>
    </row>
    <row r="147" spans="2:47" s="35" customFormat="1" ht="12.75" x14ac:dyDescent="0.2">
      <c r="B147" s="24"/>
      <c r="C147" s="24"/>
      <c r="D147" s="24"/>
      <c r="AI147" s="119" t="s">
        <v>679</v>
      </c>
      <c r="AJ147" s="119" t="s">
        <v>670</v>
      </c>
      <c r="AK147" s="119"/>
      <c r="AL147" s="119"/>
      <c r="AM147" s="119"/>
      <c r="AN147" s="119"/>
      <c r="AT147" s="24"/>
      <c r="AU147" s="111"/>
    </row>
    <row r="148" spans="2:47" s="35" customFormat="1" ht="12.75" x14ac:dyDescent="0.2">
      <c r="AI148" s="119"/>
      <c r="AJ148" s="119" t="s">
        <v>671</v>
      </c>
      <c r="AK148" s="119"/>
      <c r="AL148" s="119"/>
      <c r="AM148" s="119"/>
      <c r="AN148" s="119"/>
      <c r="AS148" s="112"/>
      <c r="AT148" s="24"/>
      <c r="AU148" s="111"/>
    </row>
    <row r="149" spans="2:47" s="35" customFormat="1" ht="12.75" x14ac:dyDescent="0.2">
      <c r="AI149" s="119" t="s">
        <v>673</v>
      </c>
      <c r="AJ149" s="119" t="s">
        <v>675</v>
      </c>
      <c r="AK149" s="119"/>
      <c r="AL149" s="119"/>
      <c r="AM149" s="119"/>
      <c r="AN149" s="119"/>
      <c r="AS149" s="112"/>
      <c r="AT149" s="24"/>
      <c r="AU149" s="111"/>
    </row>
    <row r="150" spans="2:47" s="35" customFormat="1" ht="12.75" x14ac:dyDescent="0.2">
      <c r="AI150" s="119"/>
      <c r="AJ150" s="119" t="s">
        <v>680</v>
      </c>
      <c r="AK150" s="119"/>
      <c r="AL150" s="119"/>
      <c r="AM150" s="119"/>
      <c r="AN150" s="119"/>
      <c r="AS150" s="112"/>
      <c r="AT150" s="24"/>
      <c r="AU150" s="111"/>
    </row>
    <row r="151" spans="2:47" s="35" customFormat="1" ht="12.75" x14ac:dyDescent="0.2">
      <c r="AI151" s="107"/>
      <c r="AJ151" s="108"/>
      <c r="AS151" s="112"/>
      <c r="AT151" s="24"/>
      <c r="AU151" s="111"/>
    </row>
    <row r="152" spans="2:47" s="35" customFormat="1" ht="12.75" x14ac:dyDescent="0.2">
      <c r="C152" s="113"/>
      <c r="AJ152" s="110"/>
      <c r="AS152" s="112"/>
      <c r="AT152" s="24"/>
      <c r="AU152" s="111"/>
    </row>
    <row r="153" spans="2:47" s="35" customFormat="1" x14ac:dyDescent="0.2">
      <c r="B153" s="113"/>
      <c r="E153" s="113"/>
      <c r="AU153" s="111"/>
    </row>
    <row r="154" spans="2:47" s="35" customFormat="1" x14ac:dyDescent="0.2">
      <c r="B154" s="113"/>
      <c r="E154" s="113"/>
      <c r="AU154" s="111"/>
    </row>
    <row r="155" spans="2:47" s="35" customFormat="1" x14ac:dyDescent="0.2">
      <c r="B155" s="113"/>
      <c r="AU155" s="111"/>
    </row>
    <row r="156" spans="2:47" s="35" customFormat="1" x14ac:dyDescent="0.2">
      <c r="AU156" s="111"/>
    </row>
    <row r="157" spans="2:47" x14ac:dyDescent="0.2">
      <c r="D157" s="35"/>
      <c r="E157" s="113"/>
      <c r="F157" s="35"/>
      <c r="Y157" s="35"/>
    </row>
    <row r="158" spans="2:47" x14ac:dyDescent="0.2">
      <c r="D158" s="35"/>
      <c r="E158" s="113"/>
      <c r="F158" s="35"/>
    </row>
    <row r="159" spans="2:47" x14ac:dyDescent="0.2">
      <c r="D159" s="35"/>
      <c r="E159" s="113"/>
      <c r="F159" s="35"/>
    </row>
    <row r="160" spans="2:47" x14ac:dyDescent="0.2">
      <c r="D160" s="35"/>
      <c r="E160" s="35"/>
      <c r="F160" s="35"/>
    </row>
  </sheetData>
  <conditionalFormatting sqref="AU13:AU93 AU113 AU115 AU121 AU137:AU141 AU95:AU111">
    <cfRule type="cellIs" dxfId="4" priority="9" operator="lessThan">
      <formula>0</formula>
    </cfRule>
  </conditionalFormatting>
  <conditionalFormatting sqref="C137">
    <cfRule type="cellIs" dxfId="3" priority="3" stopIfTrue="1" operator="lessThan">
      <formula>0</formula>
    </cfRule>
    <cfRule type="cellIs" dxfId="2" priority="4" stopIfTrue="1" operator="lessThan">
      <formula>0</formula>
    </cfRule>
    <cfRule type="cellIs" dxfId="1" priority="5" stopIfTrue="1" operator="lessThan">
      <formula>0</formula>
    </cfRule>
  </conditionalFormatting>
  <conditionalFormatting sqref="AU142">
    <cfRule type="cellIs" dxfId="0" priority="1" operator="lessThan">
      <formula>0</formula>
    </cfRule>
  </conditionalFormatting>
  <pageMargins left="0.32" right="0.15748031496062992" top="0.15748031496062992" bottom="0.43307086614173229" header="0" footer="0"/>
  <pageSetup paperSize="14" scale="78" orientation="landscape" horizontalDpi="4294967295" verticalDpi="4294967295" r:id="rId1"/>
  <headerFooter alignWithMargins="0">
    <oddFooter>&amp;R&amp;"Arial,Negrita"&amp;8&amp;P
&amp;F</oddFooter>
  </headerFooter>
  <colBreaks count="1" manualBreakCount="1">
    <brk id="22" max="1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CONPES062016</vt:lpstr>
      <vt:lpstr>Formulario AP-4</vt:lpstr>
      <vt:lpstr>'Formulario AP-4'!Área_de_impresión</vt:lpstr>
      <vt:lpstr>Departamento</vt:lpstr>
      <vt:lpstr>Municipios_Certificados</vt:lpstr>
      <vt:lpstr>'Formulario AP-4'!Títulos_a_imprimir</vt:lpstr>
    </vt:vector>
  </TitlesOfParts>
  <Company>Direccion Seccional de Salud y Preteccion Social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JVARGASV</dc:creator>
  <cp:lastModifiedBy>Luz Marina Peña Pacheco</cp:lastModifiedBy>
  <cp:lastPrinted>2016-05-11T17:35:23Z</cp:lastPrinted>
  <dcterms:created xsi:type="dcterms:W3CDTF">2011-03-01T18:39:40Z</dcterms:created>
  <dcterms:modified xsi:type="dcterms:W3CDTF">2016-05-11T17:36:01Z</dcterms:modified>
</cp:coreProperties>
</file>